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usepa.sharepoint.com/sites/ocspp_Work/wpc/TSCA Scoping Next 20 HPS Review/Phthalates/Phthalic Anhydride/RE Documents/Supplemental Files for Phthalic Anhydride March 2026/Supplemental Files Ready for Initial QC/"/>
    </mc:Choice>
  </mc:AlternateContent>
  <xr:revisionPtr revIDLastSave="928" documentId="8_{83CD99FA-D4A9-46F1-9075-682C1DD9EE34}" xr6:coauthVersionLast="47" xr6:coauthVersionMax="47" xr10:uidLastSave="{6A64F956-BB4A-42EC-8ED4-0759B26C4F9D}"/>
  <bookViews>
    <workbookView xWindow="-120" yWindow="-120" windowWidth="29040" windowHeight="15720" tabRatio="759" firstSheet="10" activeTab="17" xr2:uid="{DDC15B0F-EC94-4119-B126-100135278705}"/>
  </bookViews>
  <sheets>
    <sheet name="Cover Page" sheetId="35" r:id="rId1"/>
    <sheet name="Read Me" sheetId="33" r:id="rId2"/>
    <sheet name="Inhalation Exposure Summary" sheetId="25" r:id="rId3"/>
    <sheet name="Inhalation Risk Summary" sheetId="34" r:id="rId4"/>
    <sheet name="Inhalation Exposure Matrix" sheetId="3" r:id="rId5"/>
    <sheet name="Mfg_Import" sheetId="26" r:id="rId6"/>
    <sheet name="Processing" sheetId="28" r:id="rId7"/>
    <sheet name="Plastic Converting" sheetId="17" r:id="rId8"/>
    <sheet name="Casting Hardener" sheetId="16" r:id="rId9"/>
    <sheet name="Paint-Coating-Epoxy (spray)" sheetId="23" r:id="rId10"/>
    <sheet name="App of PCAS (non-spray)" sheetId="18" r:id="rId11"/>
    <sheet name="Lab Chemicals" sheetId="19" r:id="rId12"/>
    <sheet name="Fabrication" sheetId="21" r:id="rId13"/>
    <sheet name="Disposal_Recycling" sheetId="32" r:id="rId14"/>
    <sheet name="OSHA CEHD" sheetId="12" r:id="rId15"/>
    <sheet name="Dermal Exposure + Risk Summary" sheetId="29" r:id="rId16"/>
    <sheet name="Dermal Loading Data" sheetId="30" r:id="rId17"/>
    <sheet name="Product Information" sheetId="31" r:id="rId18"/>
  </sheets>
  <externalReferences>
    <externalReference r:id="rId19"/>
  </externalReferences>
  <definedNames>
    <definedName name="_2017NEI_Nonpoint_TSCA_Chem_List">#REF!</definedName>
    <definedName name="_2017NEI_tsca_chemicals_wSCCdetail_Query">#REF!</definedName>
    <definedName name="_AtRisk_SimSetting_AutomaticResultsDisplayMode" localSheetId="9" hidden="1">2</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localSheetId="9" hidden="1">10</definedName>
    <definedName name="_AtRisk_SimSetting_ConvergenceTestingPeriod" hidden="1">10</definedName>
    <definedName name="_AtRisk_SimSetting_ConvergenceTolerance" localSheetId="9" hidden="1">0.01</definedName>
    <definedName name="_AtRisk_SimSetting_ConvergenceTolerance" hidden="1">0.01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localSheetId="9" hidden="1">1</definedName>
    <definedName name="_AtRisk_SimSetting_MacroRecalculationBehavior" hidden="1">1</definedName>
    <definedName name="_AtRisk_SimSetting_MaxAutoIterations" hidden="1">50000</definedName>
    <definedName name="_AtRisk_SimSetting_MultipleCPUCount" localSheetId="9" hidden="1">8</definedName>
    <definedName name="_AtRisk_SimSetting_MultipleCPUCount" hidden="1">8</definedName>
    <definedName name="_AtRisk_SimSetting_MultipleCPUManualCount" localSheetId="9" hidden="1">8</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localSheetId="9" hidden="1">0</definedName>
    <definedName name="_AtRisk_SimSetting_StdRecalcWithoutRiskStatic" hidden="1">0</definedName>
    <definedName name="_AtRisk_SimSetting_StdRecalcWithoutRiskStaticPercentile" hidden="1">0.5</definedName>
    <definedName name="_xlnm._FilterDatabase" localSheetId="4" hidden="1">'Inhalation Exposure Matrix'!$A$1:$S$206</definedName>
    <definedName name="_xlnm._FilterDatabase" localSheetId="14" hidden="1">'OSHA CEHD'!$C$1:$AF$114</definedName>
    <definedName name="_Ref29978148" localSheetId="17">'Product Information'!$A$1</definedName>
    <definedName name="_Ref29978148">#REF!</definedName>
    <definedName name="AT" localSheetId="0">#REF!</definedName>
    <definedName name="AT" localSheetId="13">'[1]App Paints-Coatings (spray)'!#REF!</definedName>
    <definedName name="AT">'Paint-Coating-Epoxy (spray)'!#REF!</definedName>
    <definedName name="AT_50th_non_cancer">#REF!</definedName>
    <definedName name="AT_50th_non_cancer_DC">#REF!</definedName>
    <definedName name="AT_95th_non_cancer">#REF!</definedName>
    <definedName name="AT_95th_non_cancer_DC">#REF!</definedName>
    <definedName name="AT_AC">#REF!</definedName>
    <definedName name="AT_AC_DC">#REF!</definedName>
    <definedName name="AT_ADC_high">#REF!</definedName>
    <definedName name="AT_ADC_mid">#REF!</definedName>
    <definedName name="AT_c" localSheetId="13">'[1]App Paints-Coatings (spray)'!#REF!</definedName>
    <definedName name="AT_c">'Paint-Coating-Epoxy (spray)'!#REF!</definedName>
    <definedName name="AT_cancer">#REF!</definedName>
    <definedName name="AT_cancer_DC">#REF!</definedName>
    <definedName name="AT_LADC">#REF!</definedName>
    <definedName name="AT_sub" localSheetId="13">'[1]App Paints-Coatings (spray)'!#REF!</definedName>
    <definedName name="AT_sub">'Paint-Coating-Epoxy (spray)'!#REF!</definedName>
    <definedName name="AWD">#REF!</definedName>
    <definedName name="AWD_DC_50th">#REF!</definedName>
    <definedName name="AWD_DC_95th">#REF!</definedName>
    <definedName name="C_mist_CT" localSheetId="13">'[1]App Paints-Coatings (spray)'!#REF!</definedName>
    <definedName name="C_mist_CT">'Paint-Coating-Epoxy (spray)'!#REF!</definedName>
    <definedName name="C_mist_HE" localSheetId="13">'[1]App Paints-Coatings (spray)'!#REF!</definedName>
    <definedName name="C_mist_HE">'Paint-Coating-Epoxy (spray)'!#REF!</definedName>
    <definedName name="CASRN">#REF!</definedName>
    <definedName name="COR_EEs">#REF!</definedName>
    <definedName name="COR_Ests">#REF!</definedName>
    <definedName name="doctor_value">#REF!</definedName>
    <definedName name="ED" localSheetId="0">#REF!</definedName>
    <definedName name="ED" localSheetId="13">'[1]App Paints-Coatings (spray)'!#REF!</definedName>
    <definedName name="ED">'Paint-Coating-Epoxy (spray)'!#REF!</definedName>
    <definedName name="ED_AC">#REF!</definedName>
    <definedName name="ED_AC_DC">#REF!</definedName>
    <definedName name="ED_chronic">#REF!</definedName>
    <definedName name="ED_chronic_DC">#REF!</definedName>
    <definedName name="EF">#REF!</definedName>
    <definedName name="EF_2" localSheetId="13">'[1]App Paints-Coatings (spray)'!#REF!</definedName>
    <definedName name="EF_2">'Paint-Coating-Epoxy (spray)'!#REF!</definedName>
    <definedName name="EF_sub" localSheetId="13">'[1]App Paints-Coatings (spray)'!#REF!</definedName>
    <definedName name="EF_sub">'Paint-Coating-Epoxy (spray)'!#REF!</definedName>
    <definedName name="EF1_CT" localSheetId="13">'[1]App Paints-Coatings (spray)'!#REF!</definedName>
    <definedName name="EF1_CT">'Paint-Coating-Epoxy (spray)'!#REF!</definedName>
    <definedName name="EF1_HE" localSheetId="13">'[1]App Paints-Coatings (spray)'!#REF!</definedName>
    <definedName name="EF1_HE">'Paint-Coating-Epoxy (spray)'!#REF!</definedName>
    <definedName name="f_aerosol">#REF!</definedName>
    <definedName name="f_carpet">#REF!</definedName>
    <definedName name="f_closed_loop">#REF!</definedName>
    <definedName name="f_coatings">#REF!</definedName>
    <definedName name="f_cold">#REF!</definedName>
    <definedName name="f_conveyor">#REF!</definedName>
    <definedName name="F_DIDP1_CT" localSheetId="13">'[1]App Paints-Coatings (spray)'!#REF!</definedName>
    <definedName name="F_DIDP1_CT">'Paint-Coating-Epoxy (spray)'!#REF!</definedName>
    <definedName name="F_DIDP1_HE" localSheetId="13">'[1]App Paints-Coatings (spray)'!#REF!</definedName>
    <definedName name="F_DIDP1_HE">'Paint-Coating-Epoxy (spray)'!#REF!</definedName>
    <definedName name="F_DIDP2_CT" localSheetId="13">'[1]App Paints-Coatings (spray)'!#REF!</definedName>
    <definedName name="F_DIDP2_CT">'Paint-Coating-Epoxy (spray)'!#REF!</definedName>
    <definedName name="F_DIDP2_HE" localSheetId="13">'[1]App Paints-Coatings (spray)'!#REF!</definedName>
    <definedName name="F_DIDP2_HE">'Paint-Coating-Epoxy (spray)'!#REF!</definedName>
    <definedName name="f_disposal">#REF!</definedName>
    <definedName name="f_drycleaning">#REF!</definedName>
    <definedName name="f_formulation">#REF!</definedName>
    <definedName name="f_maskant">#REF!</definedName>
    <definedName name="f_mfg">#REF!</definedName>
    <definedName name="f_MWF">#REF!</definedName>
    <definedName name="f_OTVD">#REF!</definedName>
    <definedName name="f_processing_aid">#REF!</definedName>
    <definedName name="f_reactant">#REF!</definedName>
    <definedName name="f_repackage">#REF!</definedName>
    <definedName name="f_web">#REF!</definedName>
    <definedName name="f_wipe">#REF!</definedName>
    <definedName name="FPAD_prod" localSheetId="13">'[1]App Paints-Coatings (spray)'!#REF!</definedName>
    <definedName name="FPAD_prod">'Paint-Coating-Epoxy (spray)'!#REF!</definedName>
    <definedName name="FR_Ees">#REF!</definedName>
    <definedName name="FR_Ests">#REF!</definedName>
    <definedName name="frmoccs">#REF!</definedName>
    <definedName name="LE_Ees">#REF!</definedName>
    <definedName name="LE_Ests">#REF!</definedName>
    <definedName name="LifeSave_EEs">#REF!</definedName>
    <definedName name="LifeSave_Ests">#REF!</definedName>
    <definedName name="Local_Govts_State_Plan_States">#REF!</definedName>
    <definedName name="LT" localSheetId="13">'[1]App Paints-Coatings (spray)'!#REF!</definedName>
    <definedName name="LT">'Paint-Coating-Epoxy (spray)'!#REF!</definedName>
    <definedName name="LT_cancer">#REF!</definedName>
    <definedName name="LT_cancer_DC">#REF!</definedName>
    <definedName name="manufacturing_value">#REF!</definedName>
    <definedName name="medical_value">#REF!</definedName>
    <definedName name="MSAs_State_Plan_States">#REF!</definedName>
    <definedName name="office_value">#REF!</definedName>
    <definedName name="OLE_LINK1" localSheetId="17">'Product Information'!$A$38</definedName>
    <definedName name="OLE_LINK1">#REF!</definedName>
    <definedName name="Pal_Workbook_GUID" localSheetId="0" hidden="1">"SK39RLEDQA2L46YW8H5SUKN3"</definedName>
    <definedName name="Pal_Workbook_GUID" hidden="1">"TICC88PSGD734AEBBLS4TIPH"</definedName>
    <definedName name="Rate_3">#REF!</definedName>
    <definedName name="Rate_7">#REF!</definedName>
    <definedName name="RATE_breath_CT" localSheetId="13">'[1]App Paints-Coatings (spray)'!#REF!</definedName>
    <definedName name="RATE_breath_CT">'Paint-Coating-Epoxy (spray)'!#REF!</definedName>
    <definedName name="RATE_breath_HE" localSheetId="13">'[1]App Paints-Coatings (spray)'!#REF!</definedName>
    <definedName name="RATE_breath_HE">'Paint-Coating-Epoxy (spray)'!#REF!</definedName>
    <definedName name="retail_value">#REF!</definedName>
    <definedName name="RiskAfterRecalcMacro" localSheetId="9" hidden="1">"'PERC_Dry Cleaner Model_4.9.2019.xlsm'!RK4Solver.RK4Solver"</definedName>
    <definedName name="RiskAfterRecalcMacro" hidden="1">"'PERC_Dry Cleaner Model_4.9.2019.xlsm'!RK4Solver.RK4Solver"</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imulationResultsExternalFilePath" hidden="1">"P:\CEB\ExistingChems\Work Plan Chemicals\2nd Batch\Phthalates\DIDP (mfg request)\5 - Exposures\Exposure Models\Group 1\DIDP_Group 1_ Mfg_Exposure Assessment_12.18.2023_AvgPV.RSK5"</definedName>
    <definedName name="RiskSimulationResultsStorageLocation" hidden="1">"3"</definedName>
    <definedName name="RiskStandardRecalc" localSheetId="9" hidden="1">1</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scalar_322291_SanitaryPaper">#REF!</definedName>
    <definedName name="scalar_332994_Smallarms">#REF!</definedName>
    <definedName name="scalar_339112_SurgMedInstrument">#REF!</definedName>
    <definedName name="scalar_339113_surgicalappliance">#REF!</definedName>
    <definedName name="scalar_339999_MiscManu">#REF!</definedName>
    <definedName name="scalar_541430_Tatoo">#REF!</definedName>
    <definedName name="Scalar_541612_HumanResources">#REF!</definedName>
    <definedName name="scalar_541710_RandDLabs">#REF!</definedName>
    <definedName name="Scalar_541922_Photo">#REF!</definedName>
    <definedName name="scalar_541940_veterinaryservices">#REF!</definedName>
    <definedName name="Scalar_561320_TempHelp">#REF!</definedName>
    <definedName name="Scalar_621399_MiscHealth">#REF!</definedName>
    <definedName name="Scalar_812220_Cemetaries">#REF!</definedName>
    <definedName name="Schools_Ees">#REF!</definedName>
    <definedName name="Schools_Est">#REF!</definedName>
    <definedName name="wholesaler_value">#REF!</definedName>
    <definedName name="WR_Ees">#REF!</definedName>
    <definedName name="WY" localSheetId="13">'[1]App Paints-Coatings (spray)'!#REF!</definedName>
    <definedName name="WY">'Paint-Coating-Epoxy (spray)'!#REF!</definedName>
    <definedName name="WY_50th">#REF!</definedName>
    <definedName name="WY_50th_DC">#REF!</definedName>
    <definedName name="WY_95th">#REF!</definedName>
    <definedName name="WY_95th_DC">#REF!</definedName>
    <definedName name="WY_high">#REF!</definedName>
    <definedName name="WY_mid">#REF!</definedName>
    <definedName name="Years_10">#REF!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34" l="1"/>
  <c r="D19" i="34"/>
  <c r="D17" i="34"/>
  <c r="D15" i="34"/>
  <c r="D12" i="34"/>
  <c r="D10" i="34"/>
  <c r="D10" i="25"/>
  <c r="D9" i="25"/>
  <c r="L9" i="25" s="1"/>
  <c r="L9" i="34" s="1"/>
  <c r="D24" i="25"/>
  <c r="D23" i="25"/>
  <c r="D23" i="34" s="1"/>
  <c r="D19" i="25"/>
  <c r="D18" i="25"/>
  <c r="D18" i="34" s="1"/>
  <c r="D17" i="25"/>
  <c r="D16" i="25"/>
  <c r="D15" i="25"/>
  <c r="D14" i="25"/>
  <c r="D12" i="25"/>
  <c r="J14" i="29"/>
  <c r="H14" i="29"/>
  <c r="D14" i="29"/>
  <c r="E8" i="25"/>
  <c r="D8" i="25"/>
  <c r="E7" i="25"/>
  <c r="D7" i="25"/>
  <c r="E6" i="25"/>
  <c r="D6" i="25"/>
  <c r="E5" i="25"/>
  <c r="D5" i="25"/>
  <c r="E4" i="25"/>
  <c r="E4" i="34" s="1"/>
  <c r="D4" i="25"/>
  <c r="E3" i="25"/>
  <c r="D3" i="25"/>
  <c r="P54" i="28"/>
  <c r="P53" i="28"/>
  <c r="P6" i="28"/>
  <c r="P5" i="28"/>
  <c r="P4" i="28"/>
  <c r="P3" i="28"/>
  <c r="P2" i="28"/>
  <c r="P50" i="28"/>
  <c r="P49" i="28"/>
  <c r="P53" i="26"/>
  <c r="P52" i="26"/>
  <c r="P6" i="26"/>
  <c r="P9" i="26"/>
  <c r="P8" i="26"/>
  <c r="P7" i="26"/>
  <c r="P5" i="26"/>
  <c r="P4" i="26"/>
  <c r="P3" i="26"/>
  <c r="P2" i="26"/>
  <c r="P49" i="26"/>
  <c r="P48" i="26"/>
  <c r="P37" i="26"/>
  <c r="P36" i="26"/>
  <c r="H18" i="29"/>
  <c r="J18" i="29" s="1"/>
  <c r="D18" i="29"/>
  <c r="D8" i="29"/>
  <c r="H8" i="29" s="1"/>
  <c r="J8" i="29" s="1"/>
  <c r="J5" i="29"/>
  <c r="D5" i="29"/>
  <c r="H5" i="29" s="1"/>
  <c r="E7" i="29"/>
  <c r="E4" i="29"/>
  <c r="D7" i="29"/>
  <c r="D4" i="29"/>
  <c r="E18" i="25"/>
  <c r="E18" i="34" s="1"/>
  <c r="K16" i="21"/>
  <c r="E21" i="25" s="1"/>
  <c r="E21" i="34" s="1"/>
  <c r="K15" i="21"/>
  <c r="D21" i="25" s="1"/>
  <c r="D21" i="34" s="1"/>
  <c r="O174" i="3"/>
  <c r="O173" i="3"/>
  <c r="O172" i="3"/>
  <c r="O165" i="3"/>
  <c r="O147" i="3"/>
  <c r="O145" i="3"/>
  <c r="O140" i="3"/>
  <c r="O79" i="3"/>
  <c r="O37" i="3"/>
  <c r="O170" i="3"/>
  <c r="O169" i="3"/>
  <c r="O168" i="3"/>
  <c r="O167" i="3"/>
  <c r="I6" i="17"/>
  <c r="O74" i="3"/>
  <c r="E17" i="29"/>
  <c r="I17" i="29" s="1"/>
  <c r="K17" i="29" s="1"/>
  <c r="D17" i="29"/>
  <c r="H17" i="29" s="1"/>
  <c r="J17" i="29" s="1"/>
  <c r="E9" i="25"/>
  <c r="M9" i="25" s="1"/>
  <c r="M9" i="34" s="1"/>
  <c r="E6" i="29"/>
  <c r="D6" i="29"/>
  <c r="I48" i="31"/>
  <c r="I47" i="31"/>
  <c r="H48" i="31"/>
  <c r="H47" i="31"/>
  <c r="I28" i="16"/>
  <c r="I27" i="16"/>
  <c r="I9" i="19"/>
  <c r="I8" i="19"/>
  <c r="I3" i="19"/>
  <c r="I2" i="19"/>
  <c r="E23" i="25"/>
  <c r="E23" i="34" s="1"/>
  <c r="P9" i="32"/>
  <c r="P8" i="32"/>
  <c r="P5" i="32"/>
  <c r="P4" i="32"/>
  <c r="P3" i="32"/>
  <c r="P2" i="32"/>
  <c r="U2" i="32" a="1"/>
  <c r="U2" i="32" s="1"/>
  <c r="E5" i="34" l="1"/>
  <c r="D5" i="34"/>
  <c r="E9" i="34"/>
  <c r="D9" i="34"/>
  <c r="M21" i="25"/>
  <c r="M21" i="34" s="1"/>
  <c r="G21" i="25"/>
  <c r="G21" i="34" s="1"/>
  <c r="K21" i="25"/>
  <c r="K21" i="34" s="1"/>
  <c r="I21" i="25"/>
  <c r="I21" i="34" s="1"/>
  <c r="L21" i="25"/>
  <c r="L21" i="34" s="1"/>
  <c r="H21" i="25"/>
  <c r="H21" i="34" s="1"/>
  <c r="F21" i="25"/>
  <c r="F21" i="34" s="1"/>
  <c r="J21" i="25"/>
  <c r="J21" i="34" s="1"/>
  <c r="I9" i="25"/>
  <c r="I9" i="34" s="1"/>
  <c r="H9" i="25"/>
  <c r="H9" i="34" s="1"/>
  <c r="J9" i="25"/>
  <c r="J9" i="34" s="1"/>
  <c r="K9" i="25"/>
  <c r="K9" i="34" s="1"/>
  <c r="F9" i="25"/>
  <c r="F9" i="34" s="1"/>
  <c r="G9" i="25"/>
  <c r="G9" i="34" s="1"/>
  <c r="I7" i="29"/>
  <c r="K7" i="29" s="1"/>
  <c r="H6" i="29"/>
  <c r="J6" i="29" s="1"/>
  <c r="H7" i="29"/>
  <c r="J7" i="29" s="1"/>
  <c r="I6" i="29"/>
  <c r="K6" i="29" s="1"/>
  <c r="I4" i="29"/>
  <c r="K4" i="29" s="1"/>
  <c r="H4" i="29"/>
  <c r="J4" i="29" s="1"/>
  <c r="E3" i="29"/>
  <c r="I3" i="29" s="1"/>
  <c r="K3" i="29" s="1"/>
  <c r="D3" i="29"/>
  <c r="H3" i="29" s="1"/>
  <c r="J3" i="29" s="1"/>
  <c r="E12" i="29"/>
  <c r="I12" i="29" s="1"/>
  <c r="K12" i="29" s="1"/>
  <c r="D12" i="29"/>
  <c r="H12" i="29" s="1"/>
  <c r="J12" i="29" s="1"/>
  <c r="E11" i="29"/>
  <c r="I11" i="29" s="1"/>
  <c r="K11" i="29" s="1"/>
  <c r="D11" i="29"/>
  <c r="H11" i="29" s="1"/>
  <c r="J11" i="29" s="1"/>
  <c r="E15" i="29"/>
  <c r="I15" i="29" s="1"/>
  <c r="K15" i="29" s="1"/>
  <c r="E13" i="29"/>
  <c r="I13" i="29" s="1"/>
  <c r="K13" i="29" s="1"/>
  <c r="E10" i="29"/>
  <c r="I10" i="29" s="1"/>
  <c r="K10" i="29" s="1"/>
  <c r="D15" i="29"/>
  <c r="H15" i="29" s="1"/>
  <c r="J15" i="29" s="1"/>
  <c r="D13" i="29"/>
  <c r="H13" i="29" s="1"/>
  <c r="J13" i="29" s="1"/>
  <c r="D10" i="29"/>
  <c r="H10" i="29" s="1"/>
  <c r="J10" i="29" s="1"/>
  <c r="J48" i="31"/>
  <c r="J47" i="31"/>
  <c r="I45" i="31"/>
  <c r="J45" i="31" s="1"/>
  <c r="H45" i="31"/>
  <c r="J44" i="31" s="1"/>
  <c r="I44" i="31"/>
  <c r="H44" i="31"/>
  <c r="I42" i="31"/>
  <c r="J42" i="31" s="1"/>
  <c r="H42" i="31"/>
  <c r="J41" i="31" s="1"/>
  <c r="I41" i="31"/>
  <c r="H41" i="31"/>
  <c r="K3" i="21" l="1"/>
  <c r="P26" i="26"/>
  <c r="P27" i="26"/>
  <c r="P28" i="26"/>
  <c r="P29" i="26"/>
  <c r="P30" i="26"/>
  <c r="P31" i="26"/>
  <c r="P32" i="26"/>
  <c r="P33" i="26"/>
  <c r="P34" i="26"/>
  <c r="P35" i="26"/>
  <c r="P38" i="26"/>
  <c r="P39" i="26"/>
  <c r="P40" i="26"/>
  <c r="P41" i="26"/>
  <c r="P25" i="26"/>
  <c r="I5" i="19"/>
  <c r="I4" i="19"/>
  <c r="M6" i="18"/>
  <c r="D14" i="34" s="1"/>
  <c r="M7" i="18"/>
  <c r="E14" i="25" s="1"/>
  <c r="E14" i="34" s="1"/>
  <c r="K11" i="21" l="1"/>
  <c r="D20" i="25" s="1"/>
  <c r="D20" i="34" s="1"/>
  <c r="K12" i="21"/>
  <c r="E20" i="25" s="1"/>
  <c r="E20" i="34" s="1"/>
  <c r="U2" i="28" a="1"/>
  <c r="U2" i="28" s="1"/>
  <c r="U2" i="26" a="1"/>
  <c r="U2" i="26" s="1"/>
  <c r="P45" i="26" l="1"/>
  <c r="P44" i="26"/>
  <c r="P45" i="28"/>
  <c r="P46" i="28"/>
  <c r="AE62" i="12"/>
  <c r="AD65" i="12"/>
  <c r="AD64" i="12"/>
  <c r="AD62" i="12"/>
  <c r="AD112" i="12"/>
  <c r="AD111" i="12"/>
  <c r="AD110" i="12"/>
  <c r="AE110" i="12"/>
  <c r="AC112" i="12"/>
  <c r="AC111" i="12"/>
  <c r="AC110" i="12"/>
  <c r="O129" i="3"/>
  <c r="O121" i="3"/>
  <c r="O120" i="3"/>
  <c r="O117" i="3"/>
  <c r="O116" i="3"/>
  <c r="O69" i="3"/>
  <c r="O68" i="3"/>
  <c r="O67" i="3"/>
  <c r="O66" i="3"/>
  <c r="O65" i="3"/>
  <c r="O64" i="3"/>
  <c r="O63" i="3"/>
  <c r="O62" i="3"/>
  <c r="O61" i="3"/>
  <c r="O60" i="3"/>
  <c r="O47" i="3"/>
  <c r="O46" i="3"/>
  <c r="E6" i="34" l="1"/>
  <c r="D6" i="34"/>
  <c r="D3" i="34"/>
  <c r="D4" i="34"/>
  <c r="E3" i="34"/>
  <c r="AE112" i="12"/>
  <c r="E8" i="34" l="1"/>
  <c r="D8" i="34"/>
  <c r="D7" i="34"/>
  <c r="E7" i="34"/>
  <c r="J4" i="25"/>
  <c r="J4" i="34" s="1"/>
  <c r="H4" i="25"/>
  <c r="H4" i="34" s="1"/>
  <c r="F4" i="25"/>
  <c r="F4" i="34" s="1"/>
  <c r="L4" i="25"/>
  <c r="L4" i="34" s="1"/>
  <c r="K4" i="25"/>
  <c r="K4" i="34" s="1"/>
  <c r="G4" i="25"/>
  <c r="G4" i="34" s="1"/>
  <c r="M4" i="25"/>
  <c r="M4" i="34" s="1"/>
  <c r="I4" i="25"/>
  <c r="I4" i="34" s="1"/>
  <c r="E4" i="23"/>
  <c r="E7" i="23" s="1"/>
  <c r="E13" i="25" s="1"/>
  <c r="E13" i="34" s="1"/>
  <c r="D4" i="23"/>
  <c r="D7" i="23" s="1"/>
  <c r="D13" i="25" s="1"/>
  <c r="D13" i="34" s="1"/>
  <c r="G13" i="25" l="1"/>
  <c r="G13" i="34" s="1"/>
  <c r="K13" i="25"/>
  <c r="K13" i="34" s="1"/>
  <c r="I13" i="25"/>
  <c r="I13" i="34" s="1"/>
  <c r="M13" i="25"/>
  <c r="M13" i="34" s="1"/>
  <c r="F13" i="25"/>
  <c r="F13" i="34" s="1"/>
  <c r="L13" i="25"/>
  <c r="L13" i="34" s="1"/>
  <c r="J13" i="25"/>
  <c r="J13" i="34" s="1"/>
  <c r="H13" i="25"/>
  <c r="H13" i="34" s="1"/>
  <c r="F7" i="25"/>
  <c r="F7" i="34" s="1"/>
  <c r="L7" i="25"/>
  <c r="L7" i="34" s="1"/>
  <c r="J7" i="25"/>
  <c r="J7" i="34" s="1"/>
  <c r="H7" i="25"/>
  <c r="H7" i="34" s="1"/>
  <c r="I7" i="25"/>
  <c r="I7" i="34" s="1"/>
  <c r="M7" i="25"/>
  <c r="M7" i="34" s="1"/>
  <c r="K7" i="25"/>
  <c r="K7" i="34" s="1"/>
  <c r="G7" i="25"/>
  <c r="G7" i="34" s="1"/>
  <c r="E16" i="25"/>
  <c r="E16" i="34" s="1"/>
  <c r="AC64" i="12"/>
  <c r="AC65" i="12"/>
  <c r="AC62" i="12"/>
  <c r="AF114" i="12"/>
  <c r="AF113" i="12"/>
  <c r="AE113" i="12"/>
  <c r="AF112" i="12"/>
  <c r="AF110" i="12"/>
  <c r="AF108" i="12"/>
  <c r="AF106" i="12"/>
  <c r="AF104" i="12"/>
  <c r="AF103" i="12"/>
  <c r="AE103" i="12"/>
  <c r="AF98" i="12"/>
  <c r="AF93" i="12"/>
  <c r="AF88" i="12"/>
  <c r="AF83" i="12"/>
  <c r="AF81" i="12"/>
  <c r="AE81" i="12"/>
  <c r="AF79" i="12"/>
  <c r="AE79" i="12"/>
  <c r="AF77" i="12"/>
  <c r="AE77" i="12"/>
  <c r="AF75" i="12"/>
  <c r="AE75" i="12"/>
  <c r="AF74" i="12"/>
  <c r="AF68" i="12"/>
  <c r="AF67" i="12"/>
  <c r="AE67" i="12"/>
  <c r="AF66" i="12"/>
  <c r="AE66" i="12"/>
  <c r="AF62" i="12"/>
  <c r="AF59" i="12"/>
  <c r="AF55" i="12"/>
  <c r="AF48" i="12"/>
  <c r="AE48" i="12"/>
  <c r="AF42" i="12"/>
  <c r="AE42" i="12"/>
  <c r="AF34" i="12"/>
  <c r="AE34" i="12"/>
  <c r="AF26" i="12"/>
  <c r="AE26" i="12"/>
  <c r="AF18" i="12"/>
  <c r="AE18" i="12"/>
  <c r="AF11" i="12"/>
  <c r="AE11" i="12"/>
  <c r="AF10" i="12"/>
  <c r="AE10" i="12"/>
  <c r="AF9" i="12"/>
  <c r="AE9" i="12"/>
  <c r="AF8" i="12"/>
  <c r="AE8" i="12"/>
  <c r="AF7" i="12"/>
  <c r="AE7" i="12"/>
  <c r="AF6" i="12"/>
  <c r="AE6" i="12"/>
  <c r="AF4" i="12"/>
  <c r="AE4" i="12"/>
  <c r="AF3" i="12"/>
  <c r="AE3" i="12"/>
  <c r="AF2" i="12"/>
  <c r="AE2" i="12"/>
  <c r="I16" i="25" l="1"/>
  <c r="I16" i="34" s="1"/>
  <c r="K16" i="25"/>
  <c r="K16" i="34" s="1"/>
  <c r="G16" i="25"/>
  <c r="G16" i="34" s="1"/>
  <c r="M16" i="25"/>
  <c r="M16" i="34" s="1"/>
  <c r="K14" i="25"/>
  <c r="K14" i="34" s="1"/>
  <c r="G14" i="25"/>
  <c r="G14" i="34" s="1"/>
  <c r="I14" i="25"/>
  <c r="I14" i="34" s="1"/>
  <c r="M14" i="25"/>
  <c r="M14" i="34" s="1"/>
  <c r="I12" i="17"/>
  <c r="I11" i="17"/>
  <c r="D11" i="25" l="1"/>
  <c r="E11" i="25"/>
  <c r="J14" i="25"/>
  <c r="J14" i="34" s="1"/>
  <c r="F14" i="25"/>
  <c r="F14" i="34" s="1"/>
  <c r="H14" i="25"/>
  <c r="H14" i="34" s="1"/>
  <c r="L14" i="25"/>
  <c r="L14" i="34" s="1"/>
  <c r="G23" i="25"/>
  <c r="G23" i="34" s="1"/>
  <c r="F23" i="25"/>
  <c r="F23" i="34" s="1"/>
  <c r="G20" i="25"/>
  <c r="G20" i="34" s="1"/>
  <c r="I20" i="25"/>
  <c r="I20" i="34" s="1"/>
  <c r="K20" i="25"/>
  <c r="K20" i="34" s="1"/>
  <c r="M20" i="25"/>
  <c r="M20" i="34" s="1"/>
  <c r="F20" i="25"/>
  <c r="F20" i="34" s="1"/>
  <c r="L20" i="25"/>
  <c r="L20" i="34" s="1"/>
  <c r="H20" i="25"/>
  <c r="H20" i="34" s="1"/>
  <c r="J20" i="25"/>
  <c r="J20" i="34" s="1"/>
  <c r="F11" i="25" l="1"/>
  <c r="F11" i="34" s="1"/>
  <c r="D11" i="34"/>
  <c r="J16" i="25"/>
  <c r="J16" i="34" s="1"/>
  <c r="D16" i="34"/>
  <c r="M11" i="25"/>
  <c r="M11" i="34" s="1"/>
  <c r="E11" i="34"/>
  <c r="F16" i="25"/>
  <c r="F16" i="34" s="1"/>
  <c r="L16" i="25"/>
  <c r="L16" i="34" s="1"/>
  <c r="H16" i="25"/>
  <c r="H16" i="34" s="1"/>
  <c r="I11" i="25"/>
  <c r="I11" i="34" s="1"/>
  <c r="K11" i="25"/>
  <c r="K11" i="34" s="1"/>
  <c r="G11" i="25"/>
  <c r="G11" i="34" s="1"/>
  <c r="H11" i="25"/>
  <c r="H11" i="34" s="1"/>
  <c r="J11" i="25"/>
  <c r="J11" i="34" s="1"/>
  <c r="L11" i="25"/>
  <c r="L11" i="34" s="1"/>
  <c r="H23" i="25"/>
  <c r="H23" i="34" s="1"/>
  <c r="L23" i="25"/>
  <c r="L23" i="34" s="1"/>
  <c r="I23" i="25"/>
  <c r="I23" i="34" s="1"/>
  <c r="M3" i="25"/>
  <c r="M3" i="34" s="1"/>
  <c r="G3" i="25"/>
  <c r="G3" i="34" s="1"/>
  <c r="K3" i="25"/>
  <c r="K3" i="34" s="1"/>
  <c r="I3" i="25"/>
  <c r="I3" i="34" s="1"/>
  <c r="M23" i="25"/>
  <c r="M23" i="34" s="1"/>
  <c r="K23" i="25"/>
  <c r="K23" i="34" s="1"/>
  <c r="J23" i="25"/>
  <c r="J23" i="34" s="1"/>
  <c r="L3" i="25"/>
  <c r="L3" i="34" s="1"/>
  <c r="H3" i="25"/>
  <c r="H3" i="34" s="1"/>
  <c r="J3" i="25"/>
  <c r="J3" i="34" s="1"/>
  <c r="F3" i="25"/>
  <c r="F3" i="34" s="1"/>
  <c r="J6" i="25" l="1"/>
  <c r="J6" i="34" s="1"/>
  <c r="F6" i="25"/>
  <c r="F6" i="34" s="1"/>
  <c r="H6" i="25"/>
  <c r="H6" i="34" s="1"/>
  <c r="L6" i="25"/>
  <c r="L6" i="34" s="1"/>
  <c r="J18" i="25"/>
  <c r="J18" i="34" s="1"/>
  <c r="H18" i="25"/>
  <c r="H18" i="34" s="1"/>
  <c r="F18" i="25"/>
  <c r="F18" i="34" s="1"/>
  <c r="L18" i="25"/>
  <c r="L18" i="34" s="1"/>
  <c r="K6" i="25"/>
  <c r="K6" i="34" s="1"/>
  <c r="I6" i="25"/>
  <c r="I6" i="34" s="1"/>
  <c r="G6" i="25"/>
  <c r="G6" i="34" s="1"/>
  <c r="M6" i="25"/>
  <c r="M6" i="34" s="1"/>
  <c r="K18" i="25"/>
  <c r="K18" i="34" s="1"/>
  <c r="I18" i="25"/>
  <c r="I18" i="34" s="1"/>
  <c r="M18" i="25"/>
  <c r="M18" i="34" s="1"/>
  <c r="G18" i="25"/>
  <c r="G18" i="3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<sst xmlns="http://schemas.openxmlformats.org/spreadsheetml/2006/main" count="5500" uniqueCount="913">
  <si>
    <t>PUBLIC RELEASE DRAFT - March 2026</t>
  </si>
  <si>
    <t>Description of this workbook</t>
  </si>
  <si>
    <r>
      <t xml:space="preserve">This workbook contains all inhalation and dermal exposure data considered in the </t>
    </r>
    <r>
      <rPr>
        <i/>
        <sz val="11"/>
        <color theme="1"/>
        <rFont val="Aptos Narrow"/>
        <family val="2"/>
        <scheme val="minor"/>
      </rPr>
      <t>Draft Risk Evaluation for Phthalic Anhydride</t>
    </r>
    <r>
      <rPr>
        <sz val="11"/>
        <color theme="1"/>
        <rFont val="Aptos Narrow"/>
        <family val="2"/>
        <scheme val="minor"/>
      </rPr>
      <t>, along with inhalation and dermal exposure estimates for each OES.</t>
    </r>
  </si>
  <si>
    <t>Worksheet</t>
  </si>
  <si>
    <t>Description</t>
  </si>
  <si>
    <t>Inhalation Exposure Summary</t>
  </si>
  <si>
    <t>Summary of inhalation exposure estimates for each OES, along with crosswalk to COUs and effects of respirators.</t>
  </si>
  <si>
    <t>Inhalation Risk Summary</t>
  </si>
  <si>
    <t>Summary of inhalation risk estimates for each OES, along with crosswalk to COUs and effects of respirators.</t>
  </si>
  <si>
    <t>Inhalation Exposure Matrix</t>
  </si>
  <si>
    <t>Matrix of all available data for estimating occupational inhalation exposures.</t>
  </si>
  <si>
    <t>Mfg_Import</t>
  </si>
  <si>
    <t xml:space="preserve">Data used for estimation of inhalation exposures to workers in manufacturing and import/repackaging facilities. </t>
  </si>
  <si>
    <t>Processing</t>
  </si>
  <si>
    <t>Data used for estimation of inhalation exposures to workers in processing facilities, including processing as a reactant; incorporation into formulations, mixtures, or reaction products; and plastic compounding.</t>
  </si>
  <si>
    <t>Plastic Converting</t>
  </si>
  <si>
    <t>Data used for estimation of inhalation exposures to workers in plastic converting facilities.</t>
  </si>
  <si>
    <t>Casting Hardener</t>
  </si>
  <si>
    <t>Data used for estimation of inhalation exposures from use of phthalic anhydride as hardener in epoxy resin casting operations.</t>
  </si>
  <si>
    <t>Paint-Coating-Epoxy (spray)</t>
  </si>
  <si>
    <t>Data used for estimation of inhalation exposures from spray application of paints, coatings, and epoxy resins.</t>
  </si>
  <si>
    <t>App of PCAS (non-spray)</t>
  </si>
  <si>
    <t>Data used for estimation of inhalation exposures from non-spray application of paints, coatings, adhesives, and sealants.</t>
  </si>
  <si>
    <t>Lab Chemicals</t>
  </si>
  <si>
    <t>Data used for estimation of inhalation exposures to workers in laboratory facilities.</t>
  </si>
  <si>
    <t>Fabrication</t>
  </si>
  <si>
    <t>Data used for estimation of inhalation exposures to workers during fabrication or final use of products or articles.</t>
  </si>
  <si>
    <t>Disposal_Recycling</t>
  </si>
  <si>
    <t>Data used for estimation of inhalation exposures to workers in waste handling or recycling facilities.</t>
  </si>
  <si>
    <t>OSHA CEHD</t>
  </si>
  <si>
    <t>PBZ monitoring data from OSHA CEHD for phthalic anhydride for years 1990 - 2022.</t>
  </si>
  <si>
    <t>Dermal Exposure + Risk Summary</t>
  </si>
  <si>
    <t>Summary of dermal exposure and risk estimates for each OES.</t>
  </si>
  <si>
    <t>Dermal Exposure Data</t>
  </si>
  <si>
    <t>Dermal loading data used in estimation of occupational dermal exposure.</t>
  </si>
  <si>
    <t>Product Information</t>
  </si>
  <si>
    <t>SDS data for products containing PAD.</t>
  </si>
  <si>
    <r>
      <t>Full-shift Exposure (mg/m</t>
    </r>
    <r>
      <rPr>
        <b/>
        <vertAlign val="superscript"/>
        <sz val="11"/>
        <color theme="1"/>
        <rFont val="Aptos Narrow"/>
        <family val="2"/>
        <scheme val="minor"/>
      </rPr>
      <t>3</t>
    </r>
    <r>
      <rPr>
        <b/>
        <sz val="11"/>
        <color theme="1"/>
        <rFont val="Aptos Narrow"/>
        <family val="2"/>
        <scheme val="minor"/>
      </rPr>
      <t>)</t>
    </r>
  </si>
  <si>
    <t>APF = 10</t>
  </si>
  <si>
    <t>APF = 50</t>
  </si>
  <si>
    <t>APF = 1,000</t>
  </si>
  <si>
    <t>APF = 10,000</t>
  </si>
  <si>
    <t>COUs</t>
  </si>
  <si>
    <t>OESs</t>
  </si>
  <si>
    <t>Worker Category</t>
  </si>
  <si>
    <t>CT</t>
  </si>
  <si>
    <t>HE</t>
  </si>
  <si>
    <t>Domestic manufacturing; Importing; Repackaging</t>
  </si>
  <si>
    <t>Manufacturing; Import and repackaging</t>
  </si>
  <si>
    <t>High exposure</t>
  </si>
  <si>
    <t>Workers</t>
  </si>
  <si>
    <t>ONUs</t>
  </si>
  <si>
    <t>Intermediate (all other basic organic chemical manufacturing; paint and coating manufacturing; flame retardant manufacturing); Monomer (all other basic organic chemical manufacturing); Ion exchange agent (all other basic organic chemical manufacturing); Pigments (printing ink manufacturing); Polymerization promoter (synthetic dye and pigment manufacturing); Plasticizer (adhesive manufacturing; lubricant additive manufacturing); Intermediate (all other basic organic chemical manufacturing; all other basic inorganic chemical manufacturing; adhesive manufacturing); Plasticizers (paint and coating manufacturing);  Dyes (synthetic dye and pigment manufacturing); Retarder (rubber product manufacturing); Binder (paint and coating manufacturing); Hardener (paint and coating manufacturing; solvent-based paint; adhesive manufacturing; rubber product manufacturing; utilities);  Solvent (paint and coating manufacturing); Processing aid (paint and coating manufacturing; rubber product manufacturing); Pre-catalyst manufacturing; Polymerization promoter (all other basic organic chemical manufacturing); Intermediate (plastic material and resin manufacturing; construction); Monomer (plastic material and resin manufacturing); Plasticizer (plastics product manufacturing); Paint additives and coating additives not described by other categories (plastics material and resin manufacturing); Flame retardant (plastics product manufacturing); Solvent (plastic material and resin manufacturing); Plasticizers (plastic material and resin manufacturing)</t>
  </si>
  <si>
    <t>Processing as a reactant; Incorporation into formualtions, mixtures, or reaction products (excluding incorporation as epoxy hardener); Plastic compounding</t>
  </si>
  <si>
    <t>Hardener (epoxy resin casting); Fillers (hardener (e.g., epoxy hardener))</t>
  </si>
  <si>
    <t>Incorporation as epoxy resin casting hardener</t>
  </si>
  <si>
    <t>Plasticizer (plastics product manufacturing);  Flame retardant (plastics product manufacturing)</t>
  </si>
  <si>
    <t>Plastic converting</t>
  </si>
  <si>
    <t>Paints and coatings; Oil treatment of wood; Transportation equipment manufacturing</t>
  </si>
  <si>
    <t>Application of paints, coatings, adhesives, and sealants (spray)</t>
  </si>
  <si>
    <t xml:space="preserve">Adhesives and sealants; Paints and coatings; Machinery, mechanical appliances, electrical/electronic articles; Oil treatment of wood;  Transportation equipment manufacturing </t>
  </si>
  <si>
    <t>Application of paints, coatings, adhesives, and sealants (non-spray)</t>
  </si>
  <si>
    <t>Laboratory chemicals</t>
  </si>
  <si>
    <t>Use of laboratory chemicals</t>
  </si>
  <si>
    <t>Hydraulic fracturing</t>
  </si>
  <si>
    <t>Use of lubricants and functional fluids</t>
  </si>
  <si>
    <t>Construction and building materials covering large surface areas</t>
  </si>
  <si>
    <t>Fabrication or use of final products or articles (fabrication activities)</t>
  </si>
  <si>
    <t>Other articles with routine direct contact during normal use including rubber articles; plastic articles (hard); Other (rubber products)</t>
  </si>
  <si>
    <t>Fabrication or use of final products or articles (routine use)</t>
  </si>
  <si>
    <t>Workers, ONUs</t>
  </si>
  <si>
    <t>N/A</t>
  </si>
  <si>
    <t>Recycling; Disposal</t>
  </si>
  <si>
    <t>Disposal and recycling</t>
  </si>
  <si>
    <r>
      <t xml:space="preserve">Full-shift Exposure (MOE </t>
    </r>
    <r>
      <rPr>
        <b/>
        <i/>
        <vertAlign val="superscript"/>
        <sz val="11"/>
        <color theme="1"/>
        <rFont val="Aptos Narrow"/>
        <family val="2"/>
        <scheme val="minor"/>
      </rPr>
      <t>a</t>
    </r>
    <r>
      <rPr>
        <b/>
        <sz val="11"/>
        <color theme="1"/>
        <rFont val="Aptos Narrow"/>
        <family val="2"/>
        <scheme val="minor"/>
      </rPr>
      <t>)</t>
    </r>
  </si>
  <si>
    <t xml:space="preserve"> Hardener (epoxy resin casting); Fillers (hardener (e.g., epoxy hardener))</t>
  </si>
  <si>
    <r>
      <rPr>
        <i/>
        <vertAlign val="superscript"/>
        <sz val="11"/>
        <color theme="1"/>
        <rFont val="Aptos Narrow"/>
        <family val="2"/>
        <scheme val="minor"/>
      </rPr>
      <t>a</t>
    </r>
    <r>
      <rPr>
        <sz val="11"/>
        <color theme="1"/>
        <rFont val="Aptos Narrow"/>
        <family val="2"/>
        <scheme val="minor"/>
      </rPr>
      <t xml:space="preserve"> POD for inhalation exposure is 0.4 mg/m</t>
    </r>
    <r>
      <rPr>
        <vertAlign val="superscript"/>
        <sz val="11"/>
        <color theme="1"/>
        <rFont val="Aptos Narrow"/>
        <family val="2"/>
        <scheme val="minor"/>
      </rPr>
      <t>3</t>
    </r>
    <r>
      <rPr>
        <sz val="11"/>
        <color theme="1"/>
        <rFont val="Aptos Narrow"/>
        <family val="2"/>
        <scheme val="minor"/>
      </rPr>
      <t xml:space="preserve"> (8-hr TWA) and benchmark MOE is 30. See </t>
    </r>
    <r>
      <rPr>
        <i/>
        <sz val="11"/>
        <color theme="1"/>
        <rFont val="Aptos Narrow"/>
        <family val="2"/>
        <scheme val="minor"/>
      </rPr>
      <t>Risk Evaluation for Phthalic Anhydride</t>
    </r>
    <r>
      <rPr>
        <sz val="11"/>
        <color theme="1"/>
        <rFont val="Aptos Narrow"/>
        <family val="2"/>
        <scheme val="minor"/>
      </rPr>
      <t xml:space="preserve"> for more details. </t>
    </r>
  </si>
  <si>
    <t>Data Source</t>
  </si>
  <si>
    <t>Primary OES</t>
  </si>
  <si>
    <t>Other OES</t>
  </si>
  <si>
    <t>Sample Date</t>
  </si>
  <si>
    <t>Type of Sample</t>
  </si>
  <si>
    <t>Form of PAD Handled</t>
  </si>
  <si>
    <t>Worker Activity or Sampling Location</t>
  </si>
  <si>
    <t>Exposure Concentration (mg/m3)</t>
  </si>
  <si>
    <t>Number of Samples</t>
  </si>
  <si>
    <t>Sample Duration (min)</t>
  </si>
  <si>
    <t>Min (mg/m3)</t>
  </si>
  <si>
    <t>Mean, Median, or Discrete (mg/m3)</t>
  </si>
  <si>
    <t>Max (mg/m3)</t>
  </si>
  <si>
    <t>Estimated from LOD (mg/m3)</t>
  </si>
  <si>
    <t>Data Type</t>
  </si>
  <si>
    <t>Source</t>
  </si>
  <si>
    <t>Data Quality Rating</t>
  </si>
  <si>
    <t>Rationale for Exclusion</t>
  </si>
  <si>
    <t>Data Extraction / Evaluation</t>
  </si>
  <si>
    <t>Application of paints, coatings, adhesives, and sealants</t>
  </si>
  <si>
    <t>Lubricants</t>
  </si>
  <si>
    <t>Equipment operator</t>
  </si>
  <si>
    <t>Area</t>
  </si>
  <si>
    <t>Adhesive or coating</t>
  </si>
  <si>
    <t>Painting metal and heating in convection oven</t>
  </si>
  <si>
    <t>0.0011 - 0.0022</t>
  </si>
  <si>
    <t>Type 3</t>
  </si>
  <si>
    <t>{Pfaffli, 1994, 5176000}</t>
  </si>
  <si>
    <t>High</t>
  </si>
  <si>
    <t>Incorporation - Casting Hardener</t>
  </si>
  <si>
    <t>Unknown</t>
  </si>
  <si>
    <t>PBZ</t>
  </si>
  <si>
    <t>Epoxy resin</t>
  </si>
  <si>
    <t>Institutional furniture manufacturing</t>
  </si>
  <si>
    <t>Type 2</t>
  </si>
  <si>
    <t>{OSHA, 2019, 6499659}</t>
  </si>
  <si>
    <t>Surgical and Medical Instruments and Apparatus</t>
  </si>
  <si>
    <t>Use is unknown</t>
  </si>
  <si>
    <t>Laboratory Apparatus and Furniture</t>
  </si>
  <si>
    <t>PVC</t>
  </si>
  <si>
    <t>PVC welding</t>
  </si>
  <si>
    <t>0.005 (mean)</t>
  </si>
  <si>
    <t>{Pfaffli, 1986, 1334569}</t>
  </si>
  <si>
    <t>Medium</t>
  </si>
  <si>
    <t>Painted metal</t>
  </si>
  <si>
    <t>Welding painted metal surface</t>
  </si>
  <si>
    <t>0.0161 (mean)
0.0038 (SD)</t>
  </si>
  <si>
    <t>{Pfaffli, 2002, 5175072}</t>
  </si>
  <si>
    <t>0.005 +/- 0.002</t>
  </si>
  <si>
    <t>90 - 180</t>
  </si>
  <si>
    <t>{Vainiotalo, 1990, 5175697}</t>
  </si>
  <si>
    <t>New construction of ships outfitting</t>
  </si>
  <si>
    <t>median: 0.22
max: 0.26</t>
  </si>
  <si>
    <t>30 - 60</t>
  </si>
  <si>
    <t>{Anas, 1990, 6011113}</t>
  </si>
  <si>
    <t>Shipbreaking (dismantling old ships for disposal)</t>
  </si>
  <si>
    <t>median: 0.082
max: 0.13</t>
  </si>
  <si>
    <t>All Other Miscellaneous Fabricated Metal Product Manufacturing</t>
  </si>
  <si>
    <t>Fabricated Plate Work (Boiler Shops)</t>
  </si>
  <si>
    <t>All ND</t>
  </si>
  <si>
    <t>Not clear if PAD was present</t>
  </si>
  <si>
    <t>Lab technician</t>
  </si>
  <si>
    <t>Liquid</t>
  </si>
  <si>
    <t>Resin manufacturing - Lab worker R&amp;D</t>
  </si>
  <si>
    <t>AM: 0.0005
GM: 0.0005
GSD: 0.0011</t>
  </si>
  <si>
    <t>{van Tongeren, 1995, 831008}</t>
  </si>
  <si>
    <t>Discrete PBZ data were available</t>
  </si>
  <si>
    <t>Solid</t>
  </si>
  <si>
    <t>AM: 0.0151
GM: 0.0064
GSD: 0.0087</t>
  </si>
  <si>
    <t>Resin manufacturing - Lab worker QC</t>
  </si>
  <si>
    <t>AM: 0.0025
GM: 0.0016
GSD: 0.0029</t>
  </si>
  <si>
    <t>AM: 0.0018
GM: 0.0012
GSD: 0.0024</t>
  </si>
  <si>
    <t>Lab work</t>
  </si>
  <si>
    <t>NIOSH HHE</t>
  </si>
  <si>
    <t>Lab tech QC</t>
  </si>
  <si>
    <t>Type 1</t>
  </si>
  <si>
    <t>{Liss, 1983, 1334319}</t>
  </si>
  <si>
    <t>Manufacturing</t>
  </si>
  <si>
    <t>Import/repackaging</t>
  </si>
  <si>
    <t>late 1980s</t>
  </si>
  <si>
    <t xml:space="preserve">Manufacturing operators loading molten PAD into road tanker </t>
  </si>
  <si>
    <t>&lt; 0.1</t>
  </si>
  <si>
    <t>{Ridgway, 1996, 830957}</t>
  </si>
  <si>
    <t>Flaking/bagging</t>
  </si>
  <si>
    <t>0.1 - 0.6</t>
  </si>
  <si>
    <t>1986 - 1993</t>
  </si>
  <si>
    <t>Filling and manual handling of 25 kg bags</t>
  </si>
  <si>
    <t>&lt; 0.17 - 1.7
 0.43 (mean)</t>
  </si>
  <si>
    <t>Filling 0.5 and 1 tonne bulk bags</t>
  </si>
  <si>
    <t>0.86 - 4.1
2.37 (mean)</t>
  </si>
  <si>
    <t>PAD production</t>
  </si>
  <si>
    <t>0.004 - 0.187
0.053 (mean)</t>
  </si>
  <si>
    <t>{Liss, 1985, 63766}</t>
  </si>
  <si>
    <t>PAD production operator</t>
  </si>
  <si>
    <t>&lt; 0.004</t>
  </si>
  <si>
    <t>&lt; 0.007</t>
  </si>
  <si>
    <t>Production of PAD - Flaking</t>
  </si>
  <si>
    <t>1.49 +/- 0.13</t>
  </si>
  <si>
    <t>Production of PAD - Sacking</t>
  </si>
  <si>
    <t>0.52 +/- 0.20</t>
  </si>
  <si>
    <t>2.95 +/- 0.61</t>
  </si>
  <si>
    <t>1.18 +/- 0.20</t>
  </si>
  <si>
    <t>PAD still operator</t>
  </si>
  <si>
    <t>2.423 (0.4 ppm)</t>
  </si>
  <si>
    <t>{Koppers Company Inc, 1978, 1480906}</t>
  </si>
  <si>
    <t>Data more representative of full-shift length were preferred</t>
  </si>
  <si>
    <t>PAD bagging</t>
  </si>
  <si>
    <t>1.211 (0.2 ppm)</t>
  </si>
  <si>
    <t>More recent, highly rated data were available</t>
  </si>
  <si>
    <t>Manufacturing; Processing</t>
  </si>
  <si>
    <t>Maintenance</t>
  </si>
  <si>
    <t>DEHP/PAD maintenance</t>
  </si>
  <si>
    <t>0.011 - 0.026
0.024 (mean)</t>
  </si>
  <si>
    <t>Tank farm</t>
  </si>
  <si>
    <t>0.017 - 0.203
0.079 (mean)</t>
  </si>
  <si>
    <t>PAD/DOP production maintenance</t>
  </si>
  <si>
    <t>&lt; 0.003</t>
  </si>
  <si>
    <t>Instrument technician</t>
  </si>
  <si>
    <t>PAD/DOP Instrument Technician</t>
  </si>
  <si>
    <t>Disposal; Recycling</t>
  </si>
  <si>
    <t>Waste/boiler operator</t>
  </si>
  <si>
    <t>Boiler plant operator</t>
  </si>
  <si>
    <t>Waste water operator</t>
  </si>
  <si>
    <t>Warehouse</t>
  </si>
  <si>
    <t>Warehouseman</t>
  </si>
  <si>
    <t>Office</t>
  </si>
  <si>
    <t>Office engineer</t>
  </si>
  <si>
    <t>PVC calendaring</t>
  </si>
  <si>
    <t>0.0003 (mean)</t>
  </si>
  <si>
    <t>PVC extrusion</t>
  </si>
  <si>
    <t>0.0003 +/- 0.0005</t>
  </si>
  <si>
    <t>0.0002 +/- 0.0001</t>
  </si>
  <si>
    <t>Injection moulding</t>
  </si>
  <si>
    <t>&lt; 0.00002</t>
  </si>
  <si>
    <t>Thermoforming</t>
  </si>
  <si>
    <t>0.0001 +/- 0.00005</t>
  </si>
  <si>
    <t>1993 - 2014</t>
  </si>
  <si>
    <t>Plastic product manufacturing</t>
  </si>
  <si>
    <t>5 - 428</t>
  </si>
  <si>
    <t>Unloading road tanker</t>
  </si>
  <si>
    <t>0.5 - 6.3</t>
  </si>
  <si>
    <t>Manufacturing; Import/repackaging</t>
  </si>
  <si>
    <t>Bag handling (25 kg bags) manual loading of reactors</t>
  </si>
  <si>
    <t>0.01 - 0.12</t>
  </si>
  <si>
    <t>Warehousing (25 kg bags)</t>
  </si>
  <si>
    <t>&lt;0.01</t>
  </si>
  <si>
    <t>Resin plant worker</t>
  </si>
  <si>
    <t>0.0089 (mean)</t>
  </si>
  <si>
    <t>0.0619 (mean)</t>
  </si>
  <si>
    <t>0.0119 (mean)</t>
  </si>
  <si>
    <t>Charging reactors</t>
  </si>
  <si>
    <t>0.364 (mean)</t>
  </si>
  <si>
    <t>&lt; 100</t>
  </si>
  <si>
    <t>Withdrawing samples</t>
  </si>
  <si>
    <t>0.3 (mean)</t>
  </si>
  <si>
    <t>DEHP production</t>
  </si>
  <si>
    <t>0.006 - 0.102
0.038 (mean)</t>
  </si>
  <si>
    <t>Batch ester plant production</t>
  </si>
  <si>
    <t>0.005 - 0.021
0.011 (mean)</t>
  </si>
  <si>
    <t>Batch ester plant maintenance</t>
  </si>
  <si>
    <t>0.021 - 0.044
0.033 (mean)</t>
  </si>
  <si>
    <t>Curing department of rubber manufacturing plant</t>
  </si>
  <si>
    <t>0.11 (mean), 0.21 (SE)</t>
  </si>
  <si>
    <t>{Vermeulen, 2005, 531742}</t>
  </si>
  <si>
    <t>Resin manufacturing - resin operator (Charges reactor and takes samples)</t>
  </si>
  <si>
    <t>AM: 0.0251
GM: 0.0076
GSD: 0.0041</t>
  </si>
  <si>
    <t>Resin manufacturing - filter operator</t>
  </si>
  <si>
    <t>AM: 0.0015
GM: 0.0012
GSD: 0.0013</t>
  </si>
  <si>
    <t>Resin manufacturing - warehouseman</t>
  </si>
  <si>
    <t>Resin manufacturing - maintenance</t>
  </si>
  <si>
    <t>AM: 0.0026
GM: 0.0025
GSD: 0.0013</t>
  </si>
  <si>
    <t>Supervisor</t>
  </si>
  <si>
    <t>Resin manufacturing - Supervisor</t>
  </si>
  <si>
    <t>AM: 0.0005
GM: 0.0005
GSD: 0.0012</t>
  </si>
  <si>
    <t>AM: 0.1377
GM: 0.0094
GSD: 0.0077</t>
  </si>
  <si>
    <t>AM: 0.0194
GM: 0.0091
GSD: 0.0044</t>
  </si>
  <si>
    <t>AM: 0.0047
GM: 0.0032
GSD: 0.0027</t>
  </si>
  <si>
    <t>AM: 0.0034
GM: 0.0028
GSD: 0.0022</t>
  </si>
  <si>
    <t>AM: 0.0201
GM: 0.0119
GSD: 0.0029</t>
  </si>
  <si>
    <t>Resin manufacturing - Pilot plant resin operator (Charges reactor and takes samples)</t>
  </si>
  <si>
    <t>AM: 0.0104
GM: 0.0053
GSD: 0.0041</t>
  </si>
  <si>
    <t>Handling bags</t>
  </si>
  <si>
    <t>0.0219 - 0.044
0.033 (AM)</t>
  </si>
  <si>
    <t>0.0538 - 1.8626
0.3639 (AM)</t>
  </si>
  <si>
    <t>Sampling/testing</t>
  </si>
  <si>
    <t>0.0088 - 1.2766
0.3003 (AM)</t>
  </si>
  <si>
    <t>Resin finishing - filtering and drumming</t>
  </si>
  <si>
    <t>Opening system</t>
  </si>
  <si>
    <t>0.006 - 0.3893
0.1796 (AM)</t>
  </si>
  <si>
    <t>Delivery liquid PAD</t>
  </si>
  <si>
    <t>0.0065 - 0.0514
0.025 (AM)</t>
  </si>
  <si>
    <t>Resin operator solid PAD</t>
  </si>
  <si>
    <t>0.138 (mean)</t>
  </si>
  <si>
    <t>{van Tongeren, 1998, 831018}</t>
  </si>
  <si>
    <t>Resin operator liquid PAD</t>
  </si>
  <si>
    <t>0.0222 (mean)</t>
  </si>
  <si>
    <t>Filter/lab operators</t>
  </si>
  <si>
    <t>0.0173 (mean)</t>
  </si>
  <si>
    <t>Pilot plant operators</t>
  </si>
  <si>
    <t>0.0104 (mean)</t>
  </si>
  <si>
    <t>ONU</t>
  </si>
  <si>
    <t>Warehousemen, fitters, filter operators, laboratory personnel, supervisors, and electricians</t>
  </si>
  <si>
    <t>0.0022 (mean)</t>
  </si>
  <si>
    <t>DOP production operator</t>
  </si>
  <si>
    <t>&lt; 0.044</t>
  </si>
  <si>
    <t>BEP Maintenance</t>
  </si>
  <si>
    <t>BEP Supervisor</t>
  </si>
  <si>
    <t>BEP Helper</t>
  </si>
  <si>
    <t>BEP Operator</t>
  </si>
  <si>
    <t>Manual mixing and filling for production of plastics</t>
  </si>
  <si>
    <t>60 - 120</t>
  </si>
  <si>
    <t>{Rietz, 1985, 2144066}</t>
  </si>
  <si>
    <t>HIgh</t>
  </si>
  <si>
    <t>Loading of reactors</t>
  </si>
  <si>
    <t>4.9 (mean)</t>
  </si>
  <si>
    <t>3 - 149</t>
  </si>
  <si>
    <t>{Wernfors, 1986, 5176303}</t>
  </si>
  <si>
    <t>Handling of empty bags</t>
  </si>
  <si>
    <t>13 (mean)</t>
  </si>
  <si>
    <t>Cleaning</t>
  </si>
  <si>
    <t>&lt; 0.3 (mean)</t>
  </si>
  <si>
    <t>2.8 (mean)</t>
  </si>
  <si>
    <t>Assistant loader (including handling of empty bags)</t>
  </si>
  <si>
    <t>6.1 (mean)</t>
  </si>
  <si>
    <t>General work (including sampling from reactor)</t>
  </si>
  <si>
    <t>0.15 (mean)</t>
  </si>
  <si>
    <t>In canteen</t>
  </si>
  <si>
    <t>&lt; 0.1 (mean)</t>
  </si>
  <si>
    <t>During 5 to 30 minutes, one to two times during a working shift, paper bags containing 25 kg of flaked PA were cut open and manually emptied into chemical reactors. Occasionally, “big bags” containing 1000 kg were used.</t>
  </si>
  <si>
    <t>1.5 - 17.4
6.6 (mean)</t>
  </si>
  <si>
    <t>6 - 36</t>
  </si>
  <si>
    <t>{Nielsen, 1988, 5176341 }</t>
  </si>
  <si>
    <t>Other work (not specified)</t>
  </si>
  <si>
    <t>~ 144 min/sample</t>
  </si>
  <si>
    <t>Near reactor up to 60 minutes after loading</t>
  </si>
  <si>
    <t>0. 1 - 0.2</t>
  </si>
  <si>
    <t>Up to 60 min</t>
  </si>
  <si>
    <t>At factory 1, PA was loaded manually until 1982 when a new plant was built that enabled automatic loading of liquid PA in an enclosed system.</t>
  </si>
  <si>
    <t>AM: 0.0089
GM: 0.0022
GSD: 0.0037</t>
  </si>
  <si>
    <t>{Barker, 1998, 831017}</t>
  </si>
  <si>
    <t>At factory 4, facility for handling liquid PA had been available since the cohort inception.</t>
  </si>
  <si>
    <t>AM: 0.0119
GM: 0.0045
GSD: 0.0044</t>
  </si>
  <si>
    <t>At factory 3, PA had always been loaded manually.</t>
  </si>
  <si>
    <t>AM: 0.0619
GM: 0.0055
GSD: 0.0055</t>
  </si>
  <si>
    <t>All other basic organic chemical manufacturing</t>
  </si>
  <si>
    <t>Paint and coating manufacturing</t>
  </si>
  <si>
    <t>Plastics Materials, Synthetic Resins, and Nonvulcanizable Elastomers</t>
  </si>
  <si>
    <t>TSCA 8d Submission</t>
  </si>
  <si>
    <t>Manufacturing and processing plant - activities unknown</t>
  </si>
  <si>
    <t>0.15 +/- 0.19</t>
  </si>
  <si>
    <t>{Pfaffli, 1986, 63773}</t>
  </si>
  <si>
    <t>Low</t>
  </si>
  <si>
    <t>1.63  +/- 0.13</t>
  </si>
  <si>
    <t>Casting department - pouring bags</t>
  </si>
  <si>
    <t>{Tustin, 2022, 10113574}</t>
  </si>
  <si>
    <t>Casting department - sinks</t>
  </si>
  <si>
    <t>Casting department - stripping</t>
  </si>
  <si>
    <t>Resin anchorage production workshop - curing agent bottling, cement filler, product packing</t>
  </si>
  <si>
    <t>&lt; 0.03</t>
  </si>
  <si>
    <t>{Qu, 2019, 10191617}</t>
  </si>
  <si>
    <t>Engineered stone</t>
  </si>
  <si>
    <t>Fabricating engineered stone slabs</t>
  </si>
  <si>
    <t>{Ramkissoon, 2023, 11141340}</t>
  </si>
  <si>
    <t>Unloading truck of phthalic anhydride</t>
  </si>
  <si>
    <t>&lt; 0.018</t>
  </si>
  <si>
    <t>{Griesenbrock, 2017, 12979667}</t>
  </si>
  <si>
    <t>{Milford, 2018, 12979668}</t>
  </si>
  <si>
    <t>&lt; 0.008</t>
  </si>
  <si>
    <t>Charging super-sacs of phthalic anhydride</t>
  </si>
  <si>
    <t>{Bookman, 2017, 12979669}</t>
  </si>
  <si>
    <t>Sample collection from reactive processing</t>
  </si>
  <si>
    <t>&lt; 0.12</t>
  </si>
  <si>
    <t>Production equipment operations</t>
  </si>
  <si>
    <t>{Cardno ChemRisk, 2020, 12980189}</t>
  </si>
  <si>
    <t>Loading phthalic anhydride into railcars or tractor-trailer tanks</t>
  </si>
  <si>
    <t>Control room in production area</t>
  </si>
  <si>
    <t>Laboratory of manufacturing facility</t>
  </si>
  <si>
    <t>Office in production area</t>
  </si>
  <si>
    <t>Unclogged baghouse chute; changed out barrel</t>
  </si>
  <si>
    <t>Took PA sample and performed lab analysis</t>
  </si>
  <si>
    <t>Attached dust collector, lance, and hose to railcar for PA loading</t>
  </si>
  <si>
    <t>Took PA crude samples</t>
  </si>
  <si>
    <t>Cleaned sub-box</t>
  </si>
  <si>
    <t>Loaded PA onto tanker truck</t>
  </si>
  <si>
    <t>Filled 16 - 50 gallon drums with impurities from PA process</t>
  </si>
  <si>
    <t>Other OESs</t>
  </si>
  <si>
    <r>
      <t>Exposure Concentration (mg/m</t>
    </r>
    <r>
      <rPr>
        <b/>
        <vertAlign val="superscript"/>
        <sz val="11"/>
        <color theme="1"/>
        <rFont val="Aptos Narrow"/>
        <family val="2"/>
        <scheme val="minor"/>
      </rPr>
      <t>3</t>
    </r>
    <r>
      <rPr>
        <b/>
        <sz val="11"/>
        <color theme="1"/>
        <rFont val="Aptos Narrow"/>
        <family val="2"/>
        <scheme val="minor"/>
      </rPr>
      <t>)</t>
    </r>
  </si>
  <si>
    <r>
      <t>Min (mg/m</t>
    </r>
    <r>
      <rPr>
        <b/>
        <vertAlign val="superscript"/>
        <sz val="11"/>
        <color theme="1"/>
        <rFont val="Aptos Narrow"/>
        <family val="2"/>
        <scheme val="minor"/>
      </rPr>
      <t>3</t>
    </r>
    <r>
      <rPr>
        <b/>
        <sz val="11"/>
        <color theme="1"/>
        <rFont val="Aptos Narrow"/>
        <family val="2"/>
        <scheme val="minor"/>
      </rPr>
      <t>)</t>
    </r>
  </si>
  <si>
    <r>
      <t>Mean, Median, or Discrete (mg/m</t>
    </r>
    <r>
      <rPr>
        <b/>
        <vertAlign val="superscript"/>
        <sz val="11"/>
        <color theme="1"/>
        <rFont val="Aptos Narrow"/>
        <family val="2"/>
        <scheme val="minor"/>
      </rPr>
      <t>3</t>
    </r>
    <r>
      <rPr>
        <b/>
        <sz val="11"/>
        <color theme="1"/>
        <rFont val="Aptos Narrow"/>
        <family val="2"/>
        <scheme val="minor"/>
      </rPr>
      <t>)</t>
    </r>
  </si>
  <si>
    <r>
      <t>Max (mg/m</t>
    </r>
    <r>
      <rPr>
        <b/>
        <vertAlign val="superscript"/>
        <sz val="11"/>
        <color theme="1"/>
        <rFont val="Aptos Narrow"/>
        <family val="2"/>
        <scheme val="minor"/>
      </rPr>
      <t>3</t>
    </r>
    <r>
      <rPr>
        <b/>
        <sz val="11"/>
        <color theme="1"/>
        <rFont val="Aptos Narrow"/>
        <family val="2"/>
        <scheme val="minor"/>
      </rPr>
      <t>)</t>
    </r>
  </si>
  <si>
    <r>
      <t>Estimated from LOD (mg/m</t>
    </r>
    <r>
      <rPr>
        <b/>
        <vertAlign val="superscript"/>
        <sz val="11"/>
        <color theme="1"/>
        <rFont val="Aptos Narrow"/>
        <family val="2"/>
        <scheme val="minor"/>
      </rPr>
      <t>3</t>
    </r>
    <r>
      <rPr>
        <b/>
        <sz val="11"/>
        <color theme="1"/>
        <rFont val="Aptos Narrow"/>
        <family val="2"/>
        <scheme val="minor"/>
      </rPr>
      <t>)</t>
    </r>
  </si>
  <si>
    <r>
      <t>Estimated Full-shift Exposure (mg/m</t>
    </r>
    <r>
      <rPr>
        <b/>
        <vertAlign val="superscript"/>
        <sz val="11"/>
        <color theme="1"/>
        <rFont val="Aptos Narrow"/>
        <family val="2"/>
        <scheme val="minor"/>
      </rPr>
      <t>3</t>
    </r>
    <r>
      <rPr>
        <b/>
        <sz val="11"/>
        <color theme="1"/>
        <rFont val="Aptos Narrow"/>
        <family val="2"/>
        <scheme val="minor"/>
      </rPr>
      <t>)</t>
    </r>
  </si>
  <si>
    <t>Geo Std Dev</t>
  </si>
  <si>
    <r>
      <t xml:space="preserve">Full data set from HHE
</t>
    </r>
    <r>
      <rPr>
        <sz val="11"/>
        <color theme="1"/>
        <rFont val="Aptos Narrow"/>
        <family val="2"/>
        <scheme val="minor"/>
      </rPr>
      <t>{Liss, 1983, 1334319}</t>
    </r>
  </si>
  <si>
    <t>&lt;3; therefore, LOD/sqrt(2)</t>
  </si>
  <si>
    <t>{U.S. EPA, 1994, 5071455}</t>
  </si>
  <si>
    <t>120 (assumed)</t>
  </si>
  <si>
    <t>High Expousre</t>
  </si>
  <si>
    <r>
      <t>Full-shift (mg/m</t>
    </r>
    <r>
      <rPr>
        <b/>
        <vertAlign val="superscript"/>
        <sz val="11"/>
        <color theme="1"/>
        <rFont val="Aptos Narrow"/>
        <family val="2"/>
        <scheme val="minor"/>
      </rPr>
      <t>3</t>
    </r>
    <r>
      <rPr>
        <b/>
        <sz val="11"/>
        <color theme="1"/>
        <rFont val="Aptos Narrow"/>
        <family val="2"/>
        <scheme val="minor"/>
      </rPr>
      <t>)</t>
    </r>
  </si>
  <si>
    <t>{Rietz, 1985, 2144066; Bookman, 2017, 12979669; Cardno ChemRisk, 2020, 12980189}</t>
  </si>
  <si>
    <t>Equipment Operators
Maintenance Workers</t>
  </si>
  <si>
    <t>{Liss, 1983, 1334319; Cardno ChemRisk, 2020, 12980189}</t>
  </si>
  <si>
    <t>{Rietz, 1985, 2144066; Bookman, 2017, 12979669}</t>
  </si>
  <si>
    <t>{Liss, 1983, 1334319; Griesenbrock, 2017, 12979667; Milford, 2018, 12979668}</t>
  </si>
  <si>
    <t>Worker Activity</t>
  </si>
  <si>
    <t>Worker, ONU</t>
  </si>
  <si>
    <t>Worker</t>
  </si>
  <si>
    <t>{Vainiotalo, 1990, 5175697; Pfaffli, 1986, 1334569}</t>
  </si>
  <si>
    <t>{OSHA, 2019, 6499659; Tustin, 2022, 10113574}</t>
  </si>
  <si>
    <t>Constants and Unit Conversions</t>
  </si>
  <si>
    <t>Symbol</t>
  </si>
  <si>
    <t>Central Tendency</t>
  </si>
  <si>
    <t>High End</t>
  </si>
  <si>
    <t>Unit</t>
  </si>
  <si>
    <t>Notes/Comments</t>
  </si>
  <si>
    <t>Concentration of Phthalic Anhydride in Sprayable Paint/Coating/Epoxy Resin Products</t>
  </si>
  <si>
    <r>
      <t>F</t>
    </r>
    <r>
      <rPr>
        <vertAlign val="subscript"/>
        <sz val="10"/>
        <color theme="1"/>
        <rFont val="Aptos Narrow"/>
        <family val="2"/>
        <scheme val="minor"/>
      </rPr>
      <t>PAD_prod</t>
    </r>
  </si>
  <si>
    <t>kg/kg</t>
  </si>
  <si>
    <t>Based on the product concentration data distribution used in the dermal exposure assessment for this OES. The central tendency is assessed at the median of the distribution and the high end is assessed at the upper bound of the distribution.</t>
  </si>
  <si>
    <t>Concentration of Phthalic Anhydride in Sprayable Paint/Coating/Epoxy Resin Products (nonvolatile)</t>
  </si>
  <si>
    <r>
      <t>F</t>
    </r>
    <r>
      <rPr>
        <vertAlign val="subscript"/>
        <sz val="10"/>
        <color theme="1"/>
        <rFont val="Aptos Narrow"/>
        <family val="2"/>
        <scheme val="minor"/>
      </rPr>
      <t>PAD</t>
    </r>
  </si>
  <si>
    <t>Concentration of phthalic anhydride in the product divided by the weight fraction of solids in the product. The default values for weight fraction of solids high end and central tendency from the Auto Refinishing ESD are 0.5 and 0.25 respectively. The resulting fraction cannot exceed a value of 1.</t>
  </si>
  <si>
    <t>Concentration of Mist in Air during Spray Application</t>
  </si>
  <si>
    <r>
      <t>C</t>
    </r>
    <r>
      <rPr>
        <vertAlign val="subscript"/>
        <sz val="10"/>
        <color theme="1"/>
        <rFont val="Aptos Narrow"/>
        <family val="2"/>
        <scheme val="minor"/>
      </rPr>
      <t>mist</t>
    </r>
  </si>
  <si>
    <r>
      <t>mg/m</t>
    </r>
    <r>
      <rPr>
        <vertAlign val="superscript"/>
        <sz val="11"/>
        <rFont val="Aptos Narrow"/>
        <family val="2"/>
        <scheme val="minor"/>
      </rPr>
      <t>3</t>
    </r>
  </si>
  <si>
    <t>Based on the Auto Refinish Mist Summary data</t>
  </si>
  <si>
    <t>Expousre Duration</t>
  </si>
  <si>
    <t>ED</t>
  </si>
  <si>
    <t>hr</t>
  </si>
  <si>
    <t>Phthalic Anhydride Inhalation Concentration (8-hr TWA)</t>
  </si>
  <si>
    <r>
      <t>C</t>
    </r>
    <r>
      <rPr>
        <vertAlign val="subscript"/>
        <sz val="11"/>
        <color theme="1"/>
        <rFont val="Aptos Narrow"/>
        <family val="2"/>
        <scheme val="minor"/>
      </rPr>
      <t>PAD, 8-hr TWA</t>
    </r>
  </si>
  <si>
    <t>Calculated</t>
  </si>
  <si>
    <t>0.000275 - 0.00055</t>
  </si>
  <si>
    <t>{Liss, 1983, 1334319; van Tongeren, 1995, 831008}</t>
  </si>
  <si>
    <t>Sources</t>
  </si>
  <si>
    <t>{Pfaffli, 2002, 5175072; OSHA, 2019, 6499659; Ramkissoon, 2023, 11141340; Anas, 1990, 6011113}</t>
  </si>
  <si>
    <t>{Pfaffli, 1986, 1334569; Vainiotalo, 1990, 5175697}</t>
  </si>
  <si>
    <t>Lubricants; Disposal; Recycling</t>
  </si>
  <si>
    <t>Waste treatment operator</t>
  </si>
  <si>
    <t>Notes</t>
  </si>
  <si>
    <t>NAICS/SIC interpretation</t>
  </si>
  <si>
    <t>COU</t>
  </si>
  <si>
    <t>OES</t>
  </si>
  <si>
    <t>Rationale</t>
  </si>
  <si>
    <t>INSPECTION</t>
  </si>
  <si>
    <t>SAMPLING_NUMBER</t>
  </si>
  <si>
    <t>OFFICE</t>
  </si>
  <si>
    <t>ESTABLISHMENT</t>
  </si>
  <si>
    <t>SIC</t>
  </si>
  <si>
    <t>NAICS</t>
  </si>
  <si>
    <t>CSHO</t>
  </si>
  <si>
    <t>DATE_SAMPLED</t>
  </si>
  <si>
    <t>DATE_REPORTED</t>
  </si>
  <si>
    <t>EIGHTHR</t>
  </si>
  <si>
    <t>INSTRUMENT</t>
  </si>
  <si>
    <t>LAB_NUMBER</t>
  </si>
  <si>
    <t>FIELD_NUMBER</t>
  </si>
  <si>
    <t>TYPE</t>
  </si>
  <si>
    <t>BLANK</t>
  </si>
  <si>
    <t>TIME</t>
  </si>
  <si>
    <t>AIR_VOLUME</t>
  </si>
  <si>
    <t>WEIGHT</t>
  </si>
  <si>
    <t>IMIS</t>
  </si>
  <si>
    <t>SUBSTANCE</t>
  </si>
  <si>
    <t>RESULT</t>
  </si>
  <si>
    <t>UOM</t>
  </si>
  <si>
    <t>QUALIFIER</t>
  </si>
  <si>
    <t>Estimated LOD (mg/m3)</t>
  </si>
  <si>
    <t>LOD/2 (mg/m3)</t>
  </si>
  <si>
    <t>Calculated TWA (mg/m3)</t>
  </si>
  <si>
    <t>TWA Time (min)</t>
  </si>
  <si>
    <t>Industrial processing</t>
  </si>
  <si>
    <t>Processing as a reactant</t>
  </si>
  <si>
    <t>Chemical manufacturing company. Reactant use is most likely.</t>
  </si>
  <si>
    <t>HYDRITE CHEMICAL CO.</t>
  </si>
  <si>
    <t>N</t>
  </si>
  <si>
    <t>L92517</t>
  </si>
  <si>
    <t>C</t>
  </si>
  <si>
    <t>P</t>
  </si>
  <si>
    <t>PHTHALIC ANHYDRIDE</t>
  </si>
  <si>
    <t>M</t>
  </si>
  <si>
    <t>n/a</t>
  </si>
  <si>
    <t>Regulation, licensing, and inspection of miscellaneous commercial sectors</t>
  </si>
  <si>
    <t>Not in COU table / out of scope</t>
  </si>
  <si>
    <t>US DOL OSHA-MADISON AO</t>
  </si>
  <si>
    <t>L92516</t>
  </si>
  <si>
    <t>B</t>
  </si>
  <si>
    <t>Use of epoxy hardeners and resins</t>
  </si>
  <si>
    <t>Application of paints, coatings, adhesives, sealants</t>
  </si>
  <si>
    <t>Company makes resin work surfaces</t>
  </si>
  <si>
    <t>LABORATORY TOPS, INC.</t>
  </si>
  <si>
    <t>L95809</t>
  </si>
  <si>
    <t>DU1916K</t>
  </si>
  <si>
    <t>L95808</t>
  </si>
  <si>
    <t>DU1916D</t>
  </si>
  <si>
    <t>L95810</t>
  </si>
  <si>
    <t>DU1916C</t>
  </si>
  <si>
    <t>L97686</t>
  </si>
  <si>
    <t>DU122K</t>
  </si>
  <si>
    <t>L97687</t>
  </si>
  <si>
    <t>DU122A</t>
  </si>
  <si>
    <t>L97688</t>
  </si>
  <si>
    <t>DU122B</t>
  </si>
  <si>
    <t>L97689</t>
  </si>
  <si>
    <t>DU122N</t>
  </si>
  <si>
    <t>L98853</t>
  </si>
  <si>
    <t>M01</t>
  </si>
  <si>
    <t>L98854</t>
  </si>
  <si>
    <t>M02</t>
  </si>
  <si>
    <t>L98855</t>
  </si>
  <si>
    <t>M03</t>
  </si>
  <si>
    <t>L98856</t>
  </si>
  <si>
    <t>M04</t>
  </si>
  <si>
    <t>L98857</t>
  </si>
  <si>
    <t>M05</t>
  </si>
  <si>
    <t>L98858</t>
  </si>
  <si>
    <t>M06</t>
  </si>
  <si>
    <t>L98859</t>
  </si>
  <si>
    <t>M07</t>
  </si>
  <si>
    <t>L98828</t>
  </si>
  <si>
    <t>R01</t>
  </si>
  <si>
    <t>L98829</t>
  </si>
  <si>
    <t>R02</t>
  </si>
  <si>
    <t>L98830</t>
  </si>
  <si>
    <t>R03</t>
  </si>
  <si>
    <t>L98831</t>
  </si>
  <si>
    <t>R04</t>
  </si>
  <si>
    <t>L98832</t>
  </si>
  <si>
    <t>R05</t>
  </si>
  <si>
    <t>L98833</t>
  </si>
  <si>
    <t>R06</t>
  </si>
  <si>
    <t>L98834</t>
  </si>
  <si>
    <t>R07</t>
  </si>
  <si>
    <t>L98835</t>
  </si>
  <si>
    <t>R08</t>
  </si>
  <si>
    <t>L98836</t>
  </si>
  <si>
    <t>P01</t>
  </si>
  <si>
    <t>L98837</t>
  </si>
  <si>
    <t>P02</t>
  </si>
  <si>
    <t>L98838</t>
  </si>
  <si>
    <t>P03</t>
  </si>
  <si>
    <t>L98839</t>
  </si>
  <si>
    <t>P04</t>
  </si>
  <si>
    <t>L98840</t>
  </si>
  <si>
    <t>P05</t>
  </si>
  <si>
    <t>L98841</t>
  </si>
  <si>
    <t>P06</t>
  </si>
  <si>
    <t>L98842</t>
  </si>
  <si>
    <t>P07</t>
  </si>
  <si>
    <t>L98843</t>
  </si>
  <si>
    <t>P08</t>
  </si>
  <si>
    <t>L98847</t>
  </si>
  <si>
    <t>Q04</t>
  </si>
  <si>
    <t>L98848</t>
  </si>
  <si>
    <t>Q05</t>
  </si>
  <si>
    <t>L98849</t>
  </si>
  <si>
    <t>Q06</t>
  </si>
  <si>
    <t>L98850</t>
  </si>
  <si>
    <t>Q07</t>
  </si>
  <si>
    <t>L98851</t>
  </si>
  <si>
    <t>Q08</t>
  </si>
  <si>
    <t>L98844</t>
  </si>
  <si>
    <t>Q01</t>
  </si>
  <si>
    <t>L98845</t>
  </si>
  <si>
    <t>Q02</t>
  </si>
  <si>
    <t>L98846</t>
  </si>
  <si>
    <t>Q03</t>
  </si>
  <si>
    <t>L98860</t>
  </si>
  <si>
    <t>L01</t>
  </si>
  <si>
    <t>L98861</t>
  </si>
  <si>
    <t>L02</t>
  </si>
  <si>
    <t>L98862</t>
  </si>
  <si>
    <t>L03</t>
  </si>
  <si>
    <t>L98863</t>
  </si>
  <si>
    <t>L04</t>
  </si>
  <si>
    <t>L98864</t>
  </si>
  <si>
    <t>L05</t>
  </si>
  <si>
    <t>L98865</t>
  </si>
  <si>
    <t>L06</t>
  </si>
  <si>
    <t>L98866</t>
  </si>
  <si>
    <t>N01</t>
  </si>
  <si>
    <t>L98867</t>
  </si>
  <si>
    <t>N02</t>
  </si>
  <si>
    <t>L98868</t>
  </si>
  <si>
    <t>N03</t>
  </si>
  <si>
    <t>L98869</t>
  </si>
  <si>
    <t>N04</t>
  </si>
  <si>
    <t>L98870</t>
  </si>
  <si>
    <t>N05</t>
  </si>
  <si>
    <t>L98871</t>
  </si>
  <si>
    <t>N06</t>
  </si>
  <si>
    <t>L98872</t>
  </si>
  <si>
    <t>N07</t>
  </si>
  <si>
    <t>all ND</t>
  </si>
  <si>
    <t>All other rubber product manufacturing - fabricated rubber products, not elsewhere classified</t>
  </si>
  <si>
    <t>Production of rubber products</t>
  </si>
  <si>
    <t>Incorporation into formulation, mixture, or reaction product.</t>
  </si>
  <si>
    <t>Incorporation into rubber products per NAICS</t>
  </si>
  <si>
    <t>PREFERRED COMPOUNDING CORP.</t>
  </si>
  <si>
    <t>LC/UV</t>
  </si>
  <si>
    <t>D92992</t>
  </si>
  <si>
    <t>PCC-131</t>
  </si>
  <si>
    <t>Phthalic Anhydride</t>
  </si>
  <si>
    <t>ND</t>
  </si>
  <si>
    <t>D92989</t>
  </si>
  <si>
    <t>PCC-128</t>
  </si>
  <si>
    <t>D92990</t>
  </si>
  <si>
    <t>PCC-129</t>
  </si>
  <si>
    <t>D92991</t>
  </si>
  <si>
    <t>PCC-130</t>
  </si>
  <si>
    <t>All other plastics product manufacturing - plastic products not elsewhere classified</t>
  </si>
  <si>
    <t>Production of plastic products</t>
  </si>
  <si>
    <t>Plastics converting</t>
  </si>
  <si>
    <t>Plastic product manufacturing per NAICS</t>
  </si>
  <si>
    <t>LATHAM POOL PRODUCTS INC</t>
  </si>
  <si>
    <t>L55466</t>
  </si>
  <si>
    <t>GM-1</t>
  </si>
  <si>
    <t>L55468</t>
  </si>
  <si>
    <t>GM-3</t>
  </si>
  <si>
    <t>L55467</t>
  </si>
  <si>
    <t>GM-2</t>
  </si>
  <si>
    <t>Fabrication of final product</t>
  </si>
  <si>
    <t>Company is a scrap metal shredder</t>
  </si>
  <si>
    <t>WENDT CORPORATION</t>
  </si>
  <si>
    <t>P40024</t>
  </si>
  <si>
    <t>W1</t>
  </si>
  <si>
    <t>P40027</t>
  </si>
  <si>
    <t>W4</t>
  </si>
  <si>
    <t>P40026</t>
  </si>
  <si>
    <t>W3</t>
  </si>
  <si>
    <t>P40025</t>
  </si>
  <si>
    <t>W2</t>
  </si>
  <si>
    <t>Paint and Coating Manufacturing</t>
  </si>
  <si>
    <t>Company does paint formulation</t>
  </si>
  <si>
    <t>VALSPAR CORPORATION</t>
  </si>
  <si>
    <t>P40066</t>
  </si>
  <si>
    <t>RD-1</t>
  </si>
  <si>
    <t>P40065</t>
  </si>
  <si>
    <t>HH-1</t>
  </si>
  <si>
    <t xml:space="preserve">Company made steel tanks. </t>
  </si>
  <si>
    <t>PRESSED STEEL TANK CO., INC.</t>
  </si>
  <si>
    <t>Y</t>
  </si>
  <si>
    <t>P24534</t>
  </si>
  <si>
    <t>PA-002</t>
  </si>
  <si>
    <t>P24535</t>
  </si>
  <si>
    <t>PA-003</t>
  </si>
  <si>
    <t>P24536</t>
  </si>
  <si>
    <t>PA-004</t>
  </si>
  <si>
    <t>P24537</t>
  </si>
  <si>
    <t>PA-005</t>
  </si>
  <si>
    <t>P24533</t>
  </si>
  <si>
    <t>PA-001</t>
  </si>
  <si>
    <t>P24538</t>
  </si>
  <si>
    <t>PA-006</t>
  </si>
  <si>
    <t>Plastics Products, Not Elsewhere Classified</t>
  </si>
  <si>
    <t>AMALGA COMPOSITES, INC.</t>
  </si>
  <si>
    <t>P23055</t>
  </si>
  <si>
    <t>L7800-101</t>
  </si>
  <si>
    <t>Bulk sample of product showed 31.3% PAD (Lab No. P19322)</t>
  </si>
  <si>
    <t>Company makes epoxy resin products for the laboratory</t>
  </si>
  <si>
    <t>EPOXYN PRODUCTS LLC</t>
  </si>
  <si>
    <t>P19319</t>
  </si>
  <si>
    <t>LR5342</t>
  </si>
  <si>
    <t>P19320</t>
  </si>
  <si>
    <t>LR5343</t>
  </si>
  <si>
    <t>P19317</t>
  </si>
  <si>
    <t>LR5340</t>
  </si>
  <si>
    <t>P19318</t>
  </si>
  <si>
    <t>LR5341</t>
  </si>
  <si>
    <t>P19315</t>
  </si>
  <si>
    <t>LR5338</t>
  </si>
  <si>
    <t>P19316</t>
  </si>
  <si>
    <t>LR5339</t>
  </si>
  <si>
    <t>P19313</t>
  </si>
  <si>
    <t>LR5336</t>
  </si>
  <si>
    <t>P19314</t>
  </si>
  <si>
    <t>LR5337</t>
  </si>
  <si>
    <t>Computer Peripheral Equipment, Not Elsewhere Classified</t>
  </si>
  <si>
    <t>Production of computer equipment - using plastic parts</t>
  </si>
  <si>
    <t>Company makes electronics and all samples are ND. Assumed use of plastics made from PAD</t>
  </si>
  <si>
    <t>MICROGLIDE, INC.</t>
  </si>
  <si>
    <t>E72244</t>
  </si>
  <si>
    <t>PA-13</t>
  </si>
  <si>
    <t>E72245</t>
  </si>
  <si>
    <t>PA-17</t>
  </si>
  <si>
    <t>E72242</t>
  </si>
  <si>
    <t>PA-5</t>
  </si>
  <si>
    <t>E72243</t>
  </si>
  <si>
    <t>PA-9</t>
  </si>
  <si>
    <t>E72241</t>
  </si>
  <si>
    <t>PA-1</t>
  </si>
  <si>
    <t>E72246</t>
  </si>
  <si>
    <t>PA-2</t>
  </si>
  <si>
    <t>E72248</t>
  </si>
  <si>
    <t>PA-10</t>
  </si>
  <si>
    <t>E72249</t>
  </si>
  <si>
    <t>PA-14</t>
  </si>
  <si>
    <t>E72250</t>
  </si>
  <si>
    <t>PA-18</t>
  </si>
  <si>
    <t>E72247</t>
  </si>
  <si>
    <t>PA-6</t>
  </si>
  <si>
    <t>E72256</t>
  </si>
  <si>
    <t>PA-19</t>
  </si>
  <si>
    <t>E72253</t>
  </si>
  <si>
    <t>PA-7</t>
  </si>
  <si>
    <t>E72252</t>
  </si>
  <si>
    <t>PA-3</t>
  </si>
  <si>
    <t>E72254</t>
  </si>
  <si>
    <t>PA-11</t>
  </si>
  <si>
    <t>E72255</t>
  </si>
  <si>
    <t>PA-15</t>
  </si>
  <si>
    <t>E72259</t>
  </si>
  <si>
    <t>PA-12</t>
  </si>
  <si>
    <t>E72257</t>
  </si>
  <si>
    <t>PA-4</t>
  </si>
  <si>
    <t>E72258</t>
  </si>
  <si>
    <t>PA-8</t>
  </si>
  <si>
    <t>E72261</t>
  </si>
  <si>
    <t>PA-20</t>
  </si>
  <si>
    <t>E72260</t>
  </si>
  <si>
    <t>PA-16</t>
  </si>
  <si>
    <t>Plastics compounding</t>
  </si>
  <si>
    <t>Resin production per NAICS</t>
  </si>
  <si>
    <t>INTERPLASTIC CORPORATION</t>
  </si>
  <si>
    <t>86, 90</t>
  </si>
  <si>
    <t>E71696</t>
  </si>
  <si>
    <t>86,90</t>
  </si>
  <si>
    <t>E71429</t>
  </si>
  <si>
    <t>E71430</t>
  </si>
  <si>
    <t>E71427</t>
  </si>
  <si>
    <t>E71428</t>
  </si>
  <si>
    <t>AOC, LLC</t>
  </si>
  <si>
    <t>E64197</t>
  </si>
  <si>
    <t>S8011-008</t>
  </si>
  <si>
    <t>E64196</t>
  </si>
  <si>
    <t>S8011-007</t>
  </si>
  <si>
    <t>Use unknown</t>
  </si>
  <si>
    <t>Company makes electronics and samples are ND or very low. However, the exact use of phthalic anhydride is unknown.</t>
  </si>
  <si>
    <t>CIRCON CORP. DIV. ACMI</t>
  </si>
  <si>
    <t>J51860</t>
  </si>
  <si>
    <t>J51861</t>
  </si>
  <si>
    <t>J51859</t>
  </si>
  <si>
    <t>J51858</t>
  </si>
  <si>
    <t>Unsupported Plastics Profile Shapes</t>
  </si>
  <si>
    <t>ARIES ELECTRONICS</t>
  </si>
  <si>
    <t>LC-UV</t>
  </si>
  <si>
    <t>J39599</t>
  </si>
  <si>
    <t>93NJA1</t>
  </si>
  <si>
    <t>Inudustrial/Commercial Use</t>
  </si>
  <si>
    <r>
      <t>Dermal Loading of Product (mg/cm</t>
    </r>
    <r>
      <rPr>
        <b/>
        <vertAlign val="superscript"/>
        <sz val="11"/>
        <color theme="1"/>
        <rFont val="Aptos Narrow"/>
        <family val="2"/>
        <scheme val="minor"/>
      </rPr>
      <t>2</t>
    </r>
    <r>
      <rPr>
        <b/>
        <sz val="11"/>
        <color theme="1"/>
        <rFont val="Aptos Narrow"/>
        <family val="2"/>
        <scheme val="minor"/>
      </rPr>
      <t>)</t>
    </r>
    <r>
      <rPr>
        <b/>
        <i/>
        <vertAlign val="superscript"/>
        <sz val="12"/>
        <color theme="1"/>
        <rFont val="Aptos Narrow"/>
        <family val="2"/>
        <scheme val="minor"/>
      </rPr>
      <t>a</t>
    </r>
  </si>
  <si>
    <r>
      <t>Product Concentration (weight fraction)</t>
    </r>
    <r>
      <rPr>
        <b/>
        <i/>
        <vertAlign val="superscript"/>
        <sz val="12"/>
        <color theme="1"/>
        <rFont val="Aptos Narrow"/>
        <family val="2"/>
        <scheme val="minor"/>
      </rPr>
      <t>b</t>
    </r>
  </si>
  <si>
    <r>
      <t>Dermal Exposure of Phthalic Anhydride (mg/cm</t>
    </r>
    <r>
      <rPr>
        <b/>
        <vertAlign val="superscript"/>
        <sz val="11"/>
        <color theme="1"/>
        <rFont val="Aptos Narrow"/>
        <family val="2"/>
        <scheme val="minor"/>
      </rPr>
      <t>2</t>
    </r>
    <r>
      <rPr>
        <b/>
        <sz val="11"/>
        <color theme="1"/>
        <rFont val="Aptos Narrow"/>
        <family val="2"/>
        <scheme val="minor"/>
      </rPr>
      <t>)</t>
    </r>
  </si>
  <si>
    <r>
      <t xml:space="preserve">Dermal MOE </t>
    </r>
    <r>
      <rPr>
        <b/>
        <i/>
        <vertAlign val="superscript"/>
        <sz val="11"/>
        <color theme="1"/>
        <rFont val="Aptos Narrow"/>
        <family val="2"/>
        <scheme val="minor"/>
      </rPr>
      <t>c</t>
    </r>
  </si>
  <si>
    <t>Physical Form</t>
  </si>
  <si>
    <t>Manufacturing/Import</t>
  </si>
  <si>
    <r>
      <t xml:space="preserve">High exposure </t>
    </r>
    <r>
      <rPr>
        <i/>
        <vertAlign val="superscript"/>
        <sz val="11"/>
        <color theme="1"/>
        <rFont val="Aptos Narrow"/>
        <family val="2"/>
        <scheme val="minor"/>
      </rPr>
      <t>d</t>
    </r>
  </si>
  <si>
    <t>Dermal loading values from {Lansink, 1996, 6387380}. Concentrations from CDR + lab chemical SDS.</t>
  </si>
  <si>
    <r>
      <t xml:space="preserve">ONU </t>
    </r>
    <r>
      <rPr>
        <i/>
        <vertAlign val="superscript"/>
        <sz val="11"/>
        <color theme="1"/>
        <rFont val="Aptos Narrow"/>
        <family val="2"/>
        <scheme val="minor"/>
      </rPr>
      <t>e</t>
    </r>
  </si>
  <si>
    <t>Processing as a reactant; Incorporation into formulations, mixtures, or reaction products (including incorporation as epoxy hardener); Plastic compounding</t>
  </si>
  <si>
    <t>No dermal exposure expected for plastic compounding.</t>
  </si>
  <si>
    <t>Application of paints/coatings/ adhesives/sealants (non-spray)</t>
  </si>
  <si>
    <t>Liquid product</t>
  </si>
  <si>
    <r>
      <t xml:space="preserve">Worker </t>
    </r>
    <r>
      <rPr>
        <i/>
        <vertAlign val="superscript"/>
        <sz val="11"/>
        <color theme="1"/>
        <rFont val="Aptos Narrow"/>
        <family val="2"/>
        <scheme val="minor"/>
      </rPr>
      <t>f</t>
    </r>
  </si>
  <si>
    <t>Dermal loading values from {Cinalli, 1992, 1064974}. Product concentrations from SDS of adhesives/sealants.</t>
  </si>
  <si>
    <t>Application of paints/coatings/epoxy resins (spray)</t>
  </si>
  <si>
    <t>Dermal loading values from {Cinalli, 1992, 1064974}. Product concentrations from SDS of sprayable paints/coatings.</t>
  </si>
  <si>
    <t>Dermal loading values from {Lansink, 1996, 6387380}. Concentrations from lab chemical SDS.</t>
  </si>
  <si>
    <t>Dermal loading values from {Cinalli, 1992, 1064974}. Product concentrations from SDS of liquid lab chemicals.</t>
  </si>
  <si>
    <t>Dermal loading values from {Cinalli, 1992, 1064974}. Product concentrations from ESD on hydraulic fracturing fluids {OECD, 2024, 10366193}.</t>
  </si>
  <si>
    <t xml:space="preserve">Fabrication or use of final products or articles </t>
  </si>
  <si>
    <t>Product or article</t>
  </si>
  <si>
    <t>Worker, ONU (routine use)</t>
  </si>
  <si>
    <t>No dermal exposure expected for routine use of final products or articles.</t>
  </si>
  <si>
    <t>Worker (fabrication)</t>
  </si>
  <si>
    <t xml:space="preserve">Dermal loading values from {Lansink, 1996, 6387380}. Concentrations from {Ramkissoon, 2023, 11141340}. </t>
  </si>
  <si>
    <t>ONU (fabrication)</t>
  </si>
  <si>
    <t>Dermal loading values from {Lansink, 1996, 6387380}. Concentrations from {Ramkissoon, 2023, 11141340}.</t>
  </si>
  <si>
    <t>Disposal/Recycling</t>
  </si>
  <si>
    <t>Waste</t>
  </si>
  <si>
    <t>No dermal exposure expected for disposal or recycling of waste streams.</t>
  </si>
  <si>
    <r>
      <rPr>
        <b/>
        <sz val="11"/>
        <color theme="1"/>
        <rFont val="Aptos Narrow"/>
        <family val="2"/>
        <scheme val="minor"/>
      </rPr>
      <t>Dermal Loading of Solid/Powder Materials</t>
    </r>
    <r>
      <rPr>
        <sz val="11"/>
        <color theme="1"/>
        <rFont val="Aptos Narrow"/>
        <family val="2"/>
        <scheme val="minor"/>
      </rPr>
      <t xml:space="preserve"> - Data from Lansink {,1996, 6387380}*</t>
    </r>
  </si>
  <si>
    <t>Scenario</t>
  </si>
  <si>
    <t>n</t>
  </si>
  <si>
    <t>GM (mg/day)</t>
  </si>
  <si>
    <t>Min (mg/day)</t>
  </si>
  <si>
    <t>Max (mg/day)</t>
  </si>
  <si>
    <t>10th percentile (mg/day)</t>
  </si>
  <si>
    <t>90th percentile (mg/day)</t>
  </si>
  <si>
    <t>Collecting raw material</t>
  </si>
  <si>
    <t>Handling empty bags</t>
  </si>
  <si>
    <t>Manual dumping</t>
  </si>
  <si>
    <r>
      <t>*Total solids loading was measured over the area of the hands and part of the forearms. Therefore, EPA has assumed that the surface area of exposure is that of the hands plus one-quarter of the arms. The EPA Exposure Factors Handbook {, 2011, 786546} lists the mean surface area of two adult hands as 1,070 cm</t>
    </r>
    <r>
      <rPr>
        <vertAlign val="superscript"/>
        <sz val="11"/>
        <color theme="1"/>
        <rFont val="Aptos Narrow"/>
        <family val="2"/>
        <scheme val="minor"/>
      </rPr>
      <t>2</t>
    </r>
    <r>
      <rPr>
        <sz val="11"/>
        <color theme="1"/>
        <rFont val="Aptos Narrow"/>
        <family val="2"/>
        <scheme val="minor"/>
      </rPr>
      <t xml:space="preserve"> and the surface area of two adult arms as 3,140 cm</t>
    </r>
    <r>
      <rPr>
        <vertAlign val="superscript"/>
        <sz val="11"/>
        <color theme="1"/>
        <rFont val="Aptos Narrow"/>
        <family val="2"/>
        <scheme val="minor"/>
      </rPr>
      <t>2</t>
    </r>
    <r>
      <rPr>
        <sz val="11"/>
        <color theme="1"/>
        <rFont val="Aptos Narrow"/>
        <family val="2"/>
        <scheme val="minor"/>
      </rPr>
      <t>. Therefore, the surface area of exposure for the dermal loading of solids measured in Lansink {,1996, 6387380} is calculated as Surface Area (cm</t>
    </r>
    <r>
      <rPr>
        <vertAlign val="superscript"/>
        <sz val="11"/>
        <color theme="1"/>
        <rFont val="Aptos Narrow"/>
        <family val="2"/>
        <scheme val="minor"/>
      </rPr>
      <t>2</t>
    </r>
    <r>
      <rPr>
        <sz val="11"/>
        <color theme="1"/>
        <rFont val="Aptos Narrow"/>
        <family val="2"/>
        <scheme val="minor"/>
      </rPr>
      <t>) = 1,070 cm</t>
    </r>
    <r>
      <rPr>
        <vertAlign val="superscript"/>
        <sz val="11"/>
        <color theme="1"/>
        <rFont val="Aptos Narrow"/>
        <family val="2"/>
        <scheme val="minor"/>
      </rPr>
      <t>2</t>
    </r>
    <r>
      <rPr>
        <sz val="11"/>
        <color theme="1"/>
        <rFont val="Aptos Narrow"/>
        <family val="2"/>
        <scheme val="minor"/>
      </rPr>
      <t xml:space="preserve"> + 1/4 * (3,140 cm</t>
    </r>
    <r>
      <rPr>
        <vertAlign val="superscript"/>
        <sz val="11"/>
        <color theme="1"/>
        <rFont val="Aptos Narrow"/>
        <family val="2"/>
        <scheme val="minor"/>
      </rPr>
      <t>2</t>
    </r>
    <r>
      <rPr>
        <sz val="11"/>
        <color theme="1"/>
        <rFont val="Aptos Narrow"/>
        <family val="2"/>
        <scheme val="minor"/>
      </rPr>
      <t>) = 1,855 cm2</t>
    </r>
  </si>
  <si>
    <r>
      <rPr>
        <b/>
        <sz val="11"/>
        <color theme="1"/>
        <rFont val="Aptos Narrow"/>
        <family val="2"/>
        <scheme val="minor"/>
      </rPr>
      <t>Dermal Loading of Liquid Materials</t>
    </r>
    <r>
      <rPr>
        <sz val="11"/>
        <color theme="1"/>
        <rFont val="Aptos Narrow"/>
        <family val="2"/>
        <scheme val="minor"/>
      </rPr>
      <t xml:space="preserve"> - Data from Cinalli {,1992, 1064974}</t>
    </r>
  </si>
  <si>
    <t>50th percentile (mg/cm2)</t>
  </si>
  <si>
    <t xml:space="preserve">95th percentile (mg/cm2) </t>
  </si>
  <si>
    <t>Handling saturated rag</t>
  </si>
  <si>
    <t>Immersion</t>
  </si>
  <si>
    <t>Products Potentially Containing PAD Based on SDS</t>
  </si>
  <si>
    <t>Use</t>
  </si>
  <si>
    <t>Expected Users</t>
  </si>
  <si>
    <t>Product</t>
  </si>
  <si>
    <t>Manufacturer</t>
  </si>
  <si>
    <t>Phsical Form</t>
  </si>
  <si>
    <t>Application Method</t>
  </si>
  <si>
    <t>Percent in Product</t>
  </si>
  <si>
    <t>Low Concentration</t>
  </si>
  <si>
    <t>High Concentration</t>
  </si>
  <si>
    <t>HERO ID</t>
  </si>
  <si>
    <t>Oil and gas well fracturing</t>
  </si>
  <si>
    <t>Industrial</t>
  </si>
  <si>
    <t>Finoric Company, LLC</t>
  </si>
  <si>
    <t>Flaked solid</t>
  </si>
  <si>
    <t>Chemical intermediate</t>
  </si>
  <si>
    <t>98 - 100%</t>
  </si>
  <si>
    <t>Adhesives and sealants</t>
  </si>
  <si>
    <t>Adhesive</t>
  </si>
  <si>
    <t>Consumer/Commercial</t>
  </si>
  <si>
    <t>Loctite 426 Instant Adhesive (known as 426 Prism Black Max Gel Inst)</t>
  </si>
  <si>
    <t>Henkel Corporation</t>
  </si>
  <si>
    <t>Squeeze tube</t>
  </si>
  <si>
    <t>0.1-1%</t>
  </si>
  <si>
    <t>Loctite 435 Rubber Tough. Inst Adh (known as Loctite 435 Instant Adhesive)</t>
  </si>
  <si>
    <t>Adhesive (cyanoacrylate)</t>
  </si>
  <si>
    <t>Loctite 4105</t>
  </si>
  <si>
    <t>Henkel Ltd [UK]</t>
  </si>
  <si>
    <t>0.1 - &lt;1%</t>
  </si>
  <si>
    <t>Instantbond 120</t>
  </si>
  <si>
    <t>Hermon Manufacturing Inc.</t>
  </si>
  <si>
    <t>0.1-1% by weight</t>
  </si>
  <si>
    <t>Instantbond 122</t>
  </si>
  <si>
    <t>6301650 </t>
  </si>
  <si>
    <t>Adhesive (temporary mounting)</t>
  </si>
  <si>
    <t>Crystalbond 509-1, 509-2, 509-3</t>
  </si>
  <si>
    <t>Aremco Products, Inc.</t>
  </si>
  <si>
    <t>Solid resin</t>
  </si>
  <si>
    <t>Heat and apply to surface for adhesion</t>
  </si>
  <si>
    <t>60.0-90.0%</t>
  </si>
  <si>
    <t>Electronics encapsulant</t>
  </si>
  <si>
    <t>Commercial</t>
  </si>
  <si>
    <t>Lord EP-809 Hardener (Part B)</t>
  </si>
  <si>
    <t>Lord Corporation</t>
  </si>
  <si>
    <t>Mix and apply</t>
  </si>
  <si>
    <t>5 to 10%</t>
  </si>
  <si>
    <t>6301654 </t>
  </si>
  <si>
    <t>Acrylic adhesive</t>
  </si>
  <si>
    <t>Industrial/commercial</t>
  </si>
  <si>
    <t>VERSILOK 253S</t>
  </si>
  <si>
    <t>Parker</t>
  </si>
  <si>
    <t>Paste</t>
  </si>
  <si>
    <t>Caulk tube</t>
  </si>
  <si>
    <t>0.1 to 0.9%</t>
  </si>
  <si>
    <t>Sealant</t>
  </si>
  <si>
    <t>Industrial/ Professional</t>
  </si>
  <si>
    <t>3M Aerospace Sealant AC-770 B-2 Catalyst</t>
  </si>
  <si>
    <t>3M</t>
  </si>
  <si>
    <t>≤1% by weight</t>
  </si>
  <si>
    <t>Paints and Coatings</t>
  </si>
  <si>
    <t>Primer</t>
  </si>
  <si>
    <t>Harris Metal Primer Red</t>
  </si>
  <si>
    <t>Harris Paints Company</t>
  </si>
  <si>
    <t>Brush or aerosol spray</t>
  </si>
  <si>
    <t>1.0-10% by weight</t>
  </si>
  <si>
    <t>Paints and coatings</t>
  </si>
  <si>
    <t>T.O.V. Varnish</t>
  </si>
  <si>
    <t>10-25% by weight</t>
  </si>
  <si>
    <t>T.O.V. Marine Clear Spar Varnish</t>
  </si>
  <si>
    <t>Brush</t>
  </si>
  <si>
    <t>Interlac 665 Vermelho Seg. 5R4/14</t>
  </si>
  <si>
    <t>International Paint Ltda [Argentina]</t>
  </si>
  <si>
    <t>Conventional or airless spray</t>
  </si>
  <si>
    <t>Indoor wood treatment</t>
  </si>
  <si>
    <t>Junckers Rustic Oil, Clear</t>
  </si>
  <si>
    <t>Junckers Industrier A/S [Denmark]</t>
  </si>
  <si>
    <t>Brush or roller</t>
  </si>
  <si>
    <t>&lt;0.15%</t>
  </si>
  <si>
    <t>Coating compound/surface coating/paint</t>
  </si>
  <si>
    <t>Marine Finish Satin Sheen</t>
  </si>
  <si>
    <t>Waterlox coatings corporation</t>
  </si>
  <si>
    <t>Roller</t>
  </si>
  <si>
    <t>2.5-10%</t>
  </si>
  <si>
    <t>Original Marine Finish High Gloss</t>
  </si>
  <si>
    <t>Südwest Holz-Isolier-Grund</t>
  </si>
  <si>
    <t>Südwest Lacke + Farben GmbH &amp; Co.KG [Germany]</t>
  </si>
  <si>
    <t>≥0.1 - &lt;1% by weight</t>
  </si>
  <si>
    <t>Epoxies</t>
  </si>
  <si>
    <t>Curing agent for epoxy resins</t>
  </si>
  <si>
    <t>AC-59</t>
  </si>
  <si>
    <t>Broadview Technologies</t>
  </si>
  <si>
    <t>Spray-up or Hand lay-up</t>
  </si>
  <si>
    <t>Resin for composites</t>
  </si>
  <si>
    <t>EASYLAM LSE</t>
  </si>
  <si>
    <t>Polynt Composites France S.A. [France]</t>
  </si>
  <si>
    <t>0.1 - &lt;1% by weight</t>
  </si>
  <si>
    <t>Resin for composites (general purpose, marine, boats)</t>
  </si>
  <si>
    <t>Norsodyne H 23100 TA</t>
  </si>
  <si>
    <t>&lt;1% by weight</t>
  </si>
  <si>
    <t>Construction (roofing)</t>
  </si>
  <si>
    <t>Crystic ROOF Resin</t>
  </si>
  <si>
    <t>Scott Bader Co Ltd [UK]</t>
  </si>
  <si>
    <t>≤0.3%</t>
  </si>
  <si>
    <t>Epoxy hardener</t>
  </si>
  <si>
    <t>CoolTherm EP-6029</t>
  </si>
  <si>
    <t>Meter/mix/dispense</t>
  </si>
  <si>
    <t>1 to 5%</t>
  </si>
  <si>
    <t>Epoxy hardener (for elevated temperature curing epoxy adhesive)</t>
  </si>
  <si>
    <t>SEC1244 B</t>
  </si>
  <si>
    <t>Resinlab, LLC</t>
  </si>
  <si>
    <t>Hand lay-up</t>
  </si>
  <si>
    <t>0.1 - &lt;0.5%</t>
  </si>
  <si>
    <t>Laboratory Use</t>
  </si>
  <si>
    <t>Laboratory chemical</t>
  </si>
  <si>
    <t>Custom 8270 Mix 1</t>
  </si>
  <si>
    <t>Phenova</t>
  </si>
  <si>
    <t>Mixing small quantities</t>
  </si>
  <si>
    <t>Phthalic Anhydride standard</t>
  </si>
  <si>
    <t>Laboratory reference material</t>
  </si>
  <si>
    <t>Semivolatile Mix, 1,000 µg/L in Methylene chloride</t>
  </si>
  <si>
    <t>LGC Limited [UK]</t>
  </si>
  <si>
    <t>&lt;0.1%</t>
  </si>
  <si>
    <t>Sigma-Aldrich</t>
  </si>
  <si>
    <t>90 to 100%</t>
  </si>
  <si>
    <t>ThermoFisher Scientific</t>
  </si>
  <si>
    <t>&lt;100%</t>
  </si>
  <si>
    <t>Product Low-end</t>
  </si>
  <si>
    <t>Product High-end</t>
  </si>
  <si>
    <t>Selected Value</t>
  </si>
  <si>
    <t>Liquid product median</t>
  </si>
  <si>
    <t>Liquid product max</t>
  </si>
  <si>
    <t>Paints/Adhesives (non-spray) median</t>
  </si>
  <si>
    <t>Paints/Adhesives (non-spray) max</t>
  </si>
  <si>
    <t>Paint/Epoxy (spray) median</t>
  </si>
  <si>
    <t>Paint/Epoxy (spray) max</t>
  </si>
  <si>
    <r>
      <rPr>
        <i/>
        <vertAlign val="superscript"/>
        <sz val="11"/>
        <color theme="1"/>
        <rFont val="Aptos Narrow"/>
        <family val="2"/>
        <scheme val="minor"/>
      </rPr>
      <t>a</t>
    </r>
    <r>
      <rPr>
        <sz val="11"/>
        <color theme="1"/>
        <rFont val="Aptos Narrow"/>
        <family val="2"/>
        <scheme val="minor"/>
      </rPr>
      <t xml:space="preserve"> See Dermal Loading Data tab for details.
</t>
    </r>
    <r>
      <rPr>
        <i/>
        <vertAlign val="superscript"/>
        <sz val="11"/>
        <color theme="1"/>
        <rFont val="Aptos Narrow"/>
        <family val="2"/>
        <scheme val="minor"/>
      </rPr>
      <t>b</t>
    </r>
    <r>
      <rPr>
        <sz val="11"/>
        <color theme="1"/>
        <rFont val="Aptos Narrow"/>
        <family val="2"/>
        <scheme val="minor"/>
      </rPr>
      <t xml:space="preserve"> See Product Information tab for details.
</t>
    </r>
    <r>
      <rPr>
        <i/>
        <vertAlign val="superscript"/>
        <sz val="11"/>
        <color theme="1"/>
        <rFont val="Aptos Narrow"/>
        <family val="2"/>
        <scheme val="minor"/>
      </rPr>
      <t>c</t>
    </r>
    <r>
      <rPr>
        <sz val="11"/>
        <color theme="1"/>
        <rFont val="Aptos Narrow"/>
        <family val="2"/>
        <scheme val="minor"/>
      </rPr>
      <t xml:space="preserve"> POD for dermal exposure is 0.045 mg/cm</t>
    </r>
    <r>
      <rPr>
        <vertAlign val="superscript"/>
        <sz val="11"/>
        <color theme="1"/>
        <rFont val="Aptos Narrow"/>
        <family val="2"/>
        <scheme val="minor"/>
      </rPr>
      <t>2</t>
    </r>
    <r>
      <rPr>
        <sz val="11"/>
        <color theme="1"/>
        <rFont val="Aptos Narrow"/>
        <family val="2"/>
        <scheme val="minor"/>
      </rPr>
      <t xml:space="preserve"> and benchmark MOE is 1. See </t>
    </r>
    <r>
      <rPr>
        <i/>
        <sz val="11"/>
        <color theme="1"/>
        <rFont val="Aptos Narrow"/>
        <family val="2"/>
        <scheme val="minor"/>
      </rPr>
      <t>Risk Evaluation for Phthalic Anhydride</t>
    </r>
    <r>
      <rPr>
        <sz val="11"/>
        <color theme="1"/>
        <rFont val="Aptos Narrow"/>
        <family val="2"/>
        <scheme val="minor"/>
      </rPr>
      <t xml:space="preserve"> for more details. 
</t>
    </r>
    <r>
      <rPr>
        <i/>
        <vertAlign val="superscript"/>
        <sz val="11"/>
        <color theme="1"/>
        <rFont val="Aptos Narrow"/>
        <family val="2"/>
        <scheme val="minor"/>
      </rPr>
      <t>d</t>
    </r>
    <r>
      <rPr>
        <sz val="11"/>
        <color theme="1"/>
        <rFont val="Aptos Narrow"/>
        <family val="2"/>
        <scheme val="minor"/>
      </rPr>
      <t xml:space="preserve"> High exposure workers are equipment operators that are also involved in short-term, high exposure tasks. For phthalic anhydride production, high exposure tasks include flaking and bagging phthalic anhydride, unclogging baghouse chutes, filling drums with process impurities, and cleaning equipment with high solids content. For phthalic anhydride processing, high exposure tasks include dumping and mixing bags of phthalic anhydride, as well as disposal of the empty bags.
</t>
    </r>
    <r>
      <rPr>
        <i/>
        <vertAlign val="superscript"/>
        <sz val="11"/>
        <color theme="1"/>
        <rFont val="Aptos Narrow"/>
        <family val="2"/>
        <scheme val="minor"/>
      </rPr>
      <t>e</t>
    </r>
    <r>
      <rPr>
        <sz val="11"/>
        <color theme="1"/>
        <rFont val="Aptos Narrow"/>
        <family val="2"/>
        <scheme val="minor"/>
      </rPr>
      <t xml:space="preserve"> ONUs associated with manufacturing and processing COUs include instrument technicians, warehouse workers, office engineers, and supervisors.
</t>
    </r>
    <r>
      <rPr>
        <i/>
        <vertAlign val="superscript"/>
        <sz val="11"/>
        <color theme="1"/>
        <rFont val="Aptos Narrow"/>
        <family val="2"/>
        <scheme val="minor"/>
      </rPr>
      <t>f</t>
    </r>
    <r>
      <rPr>
        <sz val="11"/>
        <color theme="1"/>
        <rFont val="Aptos Narrow"/>
        <family val="2"/>
        <scheme val="minor"/>
      </rPr>
      <t xml:space="preserve"> Dermal exposures to ONUs expected to be </t>
    </r>
    <r>
      <rPr>
        <i/>
        <sz val="11"/>
        <color theme="1"/>
        <rFont val="Aptos Narrow"/>
        <family val="2"/>
        <scheme val="minor"/>
      </rPr>
      <t>de minimis</t>
    </r>
    <r>
      <rPr>
        <sz val="11"/>
        <color theme="1"/>
        <rFont val="Aptos Narrow"/>
        <family val="2"/>
        <scheme val="minor"/>
      </rPr>
      <t>.</t>
    </r>
  </si>
  <si>
    <t>March 2026</t>
  </si>
  <si>
    <t>Draft Occupational Exposure and Risk Calculator for Phthalic Anhydride
[CASRN 85-44-9]</t>
  </si>
  <si>
    <t>Assumed 8-hr exposure duration based typical work shift.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</si>
</sst>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E+00"/>
    <numFmt numFmtId="165" formatCode="0.000"/>
    <numFmt numFmtId="166" formatCode="0.0000"/>
    <numFmt numFmtId="167" formatCode="0.00000"/>
    <numFmt numFmtId="168" formatCode="0.0000000"/>
    <numFmt numFmtId="169" formatCode="0.0"/>
    <numFmt numFmtId="170" formatCode="0.000%"/>
  </numFmts>
  <fonts count="34" x14ac:knownFonts="1">
    <font>
      <sz val="11"/>
      <color theme="1"/>
      <name val="Aptos Narrow"/>
      <family val="2"/>
      <scheme val="minor"/>
    </font>
    <font>
      <b/>
      <sz val="11"/>
      <color theme="1"/>
      <name val="Aptos Narrow"/>
      <family val="2"/>
      <scheme val="minor"/>
    </font>
    <font>
      <sz val="11"/>
      <color theme="1"/>
      <name val="Aptos Narrow"/>
      <family val="2"/>
      <scheme val="minor"/>
    </font>
    <font>
      <b/>
      <sz val="10"/>
      <color rgb="FF000000"/>
      <name val="Calibri"/>
      <family val="2"/>
    </font>
    <font>
      <sz val="10"/>
      <color theme="1"/>
      <name val="Aptos Narrow"/>
      <family val="2"/>
      <scheme val="minor"/>
    </font>
    <font>
      <sz val="10"/>
      <color rgb="FF000000"/>
      <name val="Calibri"/>
      <family val="2"/>
    </font>
    <font>
      <sz val="10"/>
      <name val="Aptos Narrow"/>
      <family val="2"/>
      <scheme val="minor"/>
    </font>
    <font>
      <sz val="8"/>
      <name val="Aptos Narrow"/>
      <family val="2"/>
      <scheme val="minor"/>
    </font>
    <font>
      <b/>
      <sz val="11"/>
      <name val="Aptos Narrow"/>
      <family val="2"/>
      <scheme val="minor"/>
    </font>
    <font>
      <sz val="11"/>
      <name val="Aptos Narrow"/>
      <family val="2"/>
      <scheme val="minor"/>
    </font>
    <font>
      <sz val="11"/>
      <color rgb="FF3F3F76"/>
      <name val="Aptos Narrow"/>
      <family val="2"/>
      <scheme val="minor"/>
    </font>
    <font>
      <vertAlign val="subscript"/>
      <sz val="10"/>
      <color theme="1"/>
      <name val="Aptos Narrow"/>
      <family val="2"/>
      <scheme val="minor"/>
    </font>
    <font>
      <vertAlign val="superscript"/>
      <sz val="11"/>
      <name val="Aptos Narrow"/>
      <family val="2"/>
      <scheme val="minor"/>
    </font>
    <font>
      <vertAlign val="subscript"/>
      <sz val="11"/>
      <color theme="1"/>
      <name val="Aptos Narrow"/>
      <family val="2"/>
      <scheme val="minor"/>
    </font>
    <font>
      <sz val="9"/>
      <color theme="1"/>
      <name val="Aptos Narrow"/>
      <family val="2"/>
      <scheme val="minor"/>
    </font>
    <font>
      <b/>
      <vertAlign val="superscript"/>
      <sz val="11"/>
      <color theme="1"/>
      <name val="Aptos Narrow"/>
      <family val="2"/>
      <scheme val="minor"/>
    </font>
    <font>
      <b/>
      <i/>
      <vertAlign val="superscript"/>
      <sz val="12"/>
      <color theme="1"/>
      <name val="Aptos Narrow"/>
      <family val="2"/>
      <scheme val="minor"/>
    </font>
    <font>
      <vertAlign val="superscript"/>
      <sz val="11"/>
      <color theme="1"/>
      <name val="Aptos Narrow"/>
      <family val="2"/>
      <scheme val="minor"/>
    </font>
    <font>
      <b/>
      <sz val="10"/>
      <color rgb="FFF0F4F6"/>
      <name val="Arial Bold"/>
      <family val="1"/>
      <charset val="1"/>
    </font>
    <font>
      <b/>
      <sz val="10"/>
      <color rgb="FF000000"/>
      <name val="Arial"/>
      <family val="2"/>
    </font>
    <font>
      <sz val="11"/>
      <color rgb="FF000000"/>
      <name val="Aptos Narrow"/>
      <family val="2"/>
      <scheme val="minor"/>
    </font>
    <font>
      <b/>
      <sz val="9"/>
      <color rgb="FF000000"/>
      <name val="Times New Roman"/>
      <family val="1"/>
      <charset val="1"/>
    </font>
    <font>
      <sz val="9"/>
      <color rgb="FF000000"/>
      <name val="Times New Roman"/>
      <family val="1"/>
      <charset val="1"/>
    </font>
    <font>
      <sz val="9"/>
      <color rgb="FF000000"/>
      <name val="Times New Roman"/>
      <family val="1"/>
    </font>
    <font>
      <sz val="9"/>
      <color rgb="FF212121"/>
      <name val="Times New Roman"/>
      <family val="1"/>
    </font>
    <font>
      <sz val="9"/>
      <color theme="1"/>
      <name val="Times New Roman"/>
      <family val="1"/>
    </font>
    <font>
      <sz val="11"/>
      <color theme="1"/>
      <name val="Times New Roman"/>
      <family val="1"/>
    </font>
    <font>
      <b/>
      <sz val="11"/>
      <color theme="1"/>
      <name val="Times New Roman"/>
      <family val="1"/>
    </font>
    <font>
      <i/>
      <sz val="11"/>
      <color theme="1"/>
      <name val="Aptos Narrow"/>
      <family val="2"/>
      <scheme val="minor"/>
    </font>
    <font>
      <i/>
      <vertAlign val="superscript"/>
      <sz val="11"/>
      <color theme="1"/>
      <name val="Aptos Narrow"/>
      <family val="2"/>
      <scheme val="minor"/>
    </font>
    <font>
      <sz val="11"/>
      <color rgb="FFFF0000"/>
      <name val="Aptos Narrow"/>
      <family val="2"/>
      <scheme val="minor"/>
    </font>
    <font>
      <b/>
      <i/>
      <vertAlign val="superscript"/>
      <sz val="11"/>
      <color theme="1"/>
      <name val="Aptos Narrow"/>
      <family val="2"/>
      <scheme val="minor"/>
    </font>
    <font>
      <b/>
      <sz val="16"/>
      <color theme="1"/>
      <name val="Times New Roman"/>
      <family val="1"/>
    </font>
    <font>
      <b/>
      <i/>
      <sz val="14"/>
      <color theme="1"/>
      <name val="Times New Roman"/>
      <family val="1"/>
    </font>
  </fonts>
  <fills count="12">
    <fill>
      <patternFill patternType="none"/>
    </fill>
    <fill>
      <patternFill patternType="gray125"/>
    </fill>
    <fill>
      <patternFill patternType="solid">
        <fgColor rgb="FFC0C0C0"/>
        <bgColor rgb="FFC0C0C0"/>
      </patternFill>
    </fill>
    <fill>
      <patternFill patternType="solid">
        <fgColor rgb="FFFFCC99"/>
      </patternFill>
    </fill>
    <fill>
      <patternFill patternType="solid">
        <fgColor theme="3" tint="0.59996337778862885"/>
        <bgColor indexed="64"/>
      </patternFill>
    </fill>
    <fill>
      <patternFill patternType="solid">
        <fgColor theme="3" tint="0.59999389629810485"/>
        <bgColor indexed="64"/>
      </patternFill>
    </fill>
    <fill>
      <patternFill patternType="solid">
        <fgColor theme="0"/>
        <bgColor indexed="64"/>
      </patternFill>
    </fill>
    <fill>
      <patternFill patternType="solid">
        <fgColor rgb="FFDA291C"/>
        <bgColor indexed="64"/>
      </patternFill>
    </fill>
    <fill>
      <patternFill patternType="solid">
        <fgColor rgb="FFC3C6A8"/>
        <bgColor indexed="64"/>
      </patternFill>
    </fill>
    <fill>
      <patternFill patternType="solid">
        <fgColor rgb="FFF2F2F2"/>
        <bgColor indexed="64"/>
      </patternFill>
    </fill>
    <fill>
      <patternFill patternType="solid">
        <fgColor rgb="FFFFFFFF"/>
        <bgColor indexed="64"/>
      </patternFill>
    </fill>
    <fill>
      <patternFill patternType="solid">
        <fgColor theme="0" tint="-0.14999847407452621"/>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medium">
        <color auto="1"/>
      </left>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medium">
        <color auto="1"/>
      </left>
      <right/>
      <top/>
      <bottom style="medium">
        <color auto="1"/>
      </bottom>
      <diagonal/>
    </border>
    <border>
      <left style="medium">
        <color auto="1"/>
      </left>
      <right style="thin">
        <color auto="1"/>
      </right>
      <top style="thin">
        <color auto="1"/>
      </top>
      <bottom/>
      <diagonal/>
    </border>
    <border>
      <left style="thin">
        <color auto="1"/>
      </left>
      <right style="medium">
        <color auto="1"/>
      </right>
      <top/>
      <bottom style="thin">
        <color auto="1"/>
      </bottom>
      <diagonal/>
    </border>
    <border>
      <left style="thin">
        <color auto="1"/>
      </left>
      <right/>
      <top style="thin">
        <color auto="1"/>
      </top>
      <bottom style="medium">
        <color auto="1"/>
      </bottom>
      <diagonal/>
    </border>
  </borders>
  <cellStyleXfs count="3">
    <xf numFmtId="0" fontId="0" fillId="0" borderId="0"/>
    <xf numFmtId="0" fontId="2" fillId="0" borderId="0"/>
    <xf numFmtId="0" fontId="10" fillId="3" borderId="6" applyNumberFormat="0" applyAlignment="0" applyProtection="0"/>
  </cellStyleXfs>
  <cellXfs count="282">
    <xf numFmtId="0" fontId="0" fillId="0" borderId="0" xfId="0"/>
    <xf numFmtId="0" fontId="0" fillId="0" borderId="0" xfId="0" applyAlignment="1">
      <alignment wrapText="1"/>
    </xf>
    <xf numFmtId="0" fontId="1" fillId="0" borderId="0" xfId="0" applyFont="1"/>
    <xf numFmtId="0" fontId="4" fillId="0" borderId="1" xfId="0" applyFont="1" applyBorder="1" applyAlignment="1">
      <alignment horizontal="center" vertical="center"/>
    </xf>
    <xf numFmtId="0" fontId="0" fillId="0" borderId="1" xfId="0" applyBorder="1" applyAlignment="1">
      <alignment horizontal="center" vertical="center" wrapText="1"/>
    </xf>
    <xf numFmtId="164"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11" fontId="0" fillId="0" borderId="0" xfId="0" applyNumberFormat="1" applyAlignment="1">
      <alignment wrapText="1"/>
    </xf>
    <xf numFmtId="2" fontId="0" fillId="0" borderId="1" xfId="0" applyNumberFormat="1" applyBorder="1" applyAlignment="1">
      <alignment horizontal="center" vertical="center" wrapText="1"/>
    </xf>
    <xf numFmtId="0" fontId="6" fillId="0" borderId="1" xfId="1" applyFont="1" applyBorder="1" applyAlignment="1">
      <alignment horizontal="center" vertical="center" wrapText="1"/>
    </xf>
    <xf numFmtId="11" fontId="0" fillId="0" borderId="0" xfId="0" applyNumberFormat="1"/>
    <xf numFmtId="0" fontId="4" fillId="0" borderId="0" xfId="0" applyFont="1"/>
    <xf numFmtId="164" fontId="0" fillId="0" borderId="0" xfId="0" applyNumberFormat="1" applyAlignment="1">
      <alignment wrapText="1"/>
    </xf>
    <xf numFmtId="0" fontId="0" fillId="0" borderId="0" xfId="0" applyAlignment="1">
      <alignment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xf>
    <xf numFmtId="0" fontId="1" fillId="0" borderId="1" xfId="0" applyFont="1" applyBorder="1" applyAlignment="1">
      <alignment horizontal="center" vertical="center"/>
    </xf>
    <xf numFmtId="49" fontId="4" fillId="0" borderId="1" xfId="0" applyNumberFormat="1" applyFont="1" applyBorder="1" applyAlignment="1">
      <alignment horizontal="center" vertical="center"/>
    </xf>
    <xf numFmtId="0" fontId="0" fillId="0" borderId="0" xfId="0" applyAlignment="1">
      <alignment horizontal="center" wrapText="1"/>
    </xf>
    <xf numFmtId="0" fontId="1" fillId="0" borderId="1" xfId="0" applyFont="1" applyBorder="1" applyAlignment="1">
      <alignment horizontal="center"/>
    </xf>
    <xf numFmtId="165" fontId="0" fillId="0" borderId="1" xfId="0" applyNumberFormat="1" applyBorder="1" applyAlignment="1">
      <alignment horizontal="center" vertical="center"/>
    </xf>
    <xf numFmtId="0" fontId="0" fillId="0" borderId="0" xfId="0" applyAlignment="1">
      <alignment vertical="top" wrapText="1"/>
    </xf>
    <xf numFmtId="0" fontId="0" fillId="0" borderId="0" xfId="0" applyAlignment="1">
      <alignment vertical="top"/>
    </xf>
    <xf numFmtId="166" fontId="0" fillId="0" borderId="1" xfId="0" applyNumberFormat="1" applyBorder="1" applyAlignment="1">
      <alignment horizontal="center" vertical="center"/>
    </xf>
    <xf numFmtId="167" fontId="0" fillId="0" borderId="1" xfId="0" applyNumberFormat="1" applyBorder="1" applyAlignment="1">
      <alignment horizontal="center" vertical="center"/>
    </xf>
    <xf numFmtId="0" fontId="1" fillId="0" borderId="0" xfId="0" applyFont="1" applyAlignment="1">
      <alignment horizontal="center" wrapText="1"/>
    </xf>
    <xf numFmtId="0" fontId="1" fillId="0" borderId="2" xfId="0" applyFont="1" applyBorder="1"/>
    <xf numFmtId="0" fontId="8" fillId="0" borderId="1" xfId="0" applyFont="1" applyBorder="1" applyAlignment="1">
      <alignment horizontal="center" wrapText="1"/>
    </xf>
    <xf numFmtId="0" fontId="0" fillId="0" borderId="2" xfId="0" applyBorder="1" applyAlignment="1">
      <alignment vertical="top"/>
    </xf>
    <xf numFmtId="0" fontId="0" fillId="0" borderId="2" xfId="0" applyBorder="1" applyAlignment="1">
      <alignment vertical="top" wrapText="1"/>
    </xf>
    <xf numFmtId="15" fontId="0" fillId="0" borderId="0" xfId="0" applyNumberFormat="1"/>
    <xf numFmtId="165" fontId="0" fillId="0" borderId="0" xfId="0" applyNumberFormat="1" applyAlignment="1">
      <alignment horizontal="center"/>
    </xf>
    <xf numFmtId="0" fontId="0" fillId="0" borderId="3" xfId="0" applyBorder="1" applyAlignment="1">
      <alignment vertical="top" wrapText="1"/>
    </xf>
    <xf numFmtId="0" fontId="0" fillId="0" borderId="3" xfId="0" applyBorder="1"/>
    <xf numFmtId="15" fontId="0" fillId="0" borderId="3" xfId="0" applyNumberFormat="1" applyBorder="1"/>
    <xf numFmtId="165" fontId="0" fillId="0" borderId="3" xfId="0" applyNumberFormat="1" applyBorder="1" applyAlignment="1">
      <alignment horizontal="center"/>
    </xf>
    <xf numFmtId="0" fontId="0" fillId="0" borderId="3" xfId="0" applyBorder="1" applyAlignment="1">
      <alignment horizontal="center"/>
    </xf>
    <xf numFmtId="0" fontId="0" fillId="0" borderId="4" xfId="0" applyBorder="1" applyAlignment="1">
      <alignment vertical="top"/>
    </xf>
    <xf numFmtId="0" fontId="0" fillId="0" borderId="4" xfId="0" applyBorder="1"/>
    <xf numFmtId="15" fontId="0" fillId="0" borderId="4" xfId="0" applyNumberFormat="1" applyBorder="1"/>
    <xf numFmtId="2" fontId="0" fillId="0" borderId="4" xfId="0" applyNumberFormat="1" applyBorder="1" applyAlignment="1">
      <alignment horizontal="center"/>
    </xf>
    <xf numFmtId="0" fontId="0" fillId="0" borderId="4" xfId="0" applyBorder="1" applyAlignment="1">
      <alignment horizontal="center"/>
    </xf>
    <xf numFmtId="0" fontId="0" fillId="0" borderId="2" xfId="0" applyBorder="1"/>
    <xf numFmtId="15" fontId="0" fillId="0" borderId="2" xfId="0" applyNumberFormat="1" applyBorder="1"/>
    <xf numFmtId="0" fontId="0" fillId="0" borderId="2" xfId="0" applyBorder="1" applyAlignment="1">
      <alignment horizontal="center"/>
    </xf>
    <xf numFmtId="2" fontId="0" fillId="0" borderId="3" xfId="0" applyNumberFormat="1" applyBorder="1" applyAlignment="1">
      <alignment horizontal="center"/>
    </xf>
    <xf numFmtId="0" fontId="9" fillId="0" borderId="0" xfId="0" applyFont="1"/>
    <xf numFmtId="166" fontId="0" fillId="0" borderId="0" xfId="0" applyNumberFormat="1"/>
    <xf numFmtId="2" fontId="0" fillId="0" borderId="0" xfId="0" applyNumberFormat="1" applyAlignment="1">
      <alignment horizontal="center"/>
    </xf>
    <xf numFmtId="166" fontId="0" fillId="0" borderId="2" xfId="0" applyNumberFormat="1" applyBorder="1"/>
    <xf numFmtId="0" fontId="0" fillId="0" borderId="4" xfId="0" applyBorder="1" applyAlignment="1">
      <alignment vertical="top" wrapText="1"/>
    </xf>
    <xf numFmtId="0" fontId="0" fillId="0" borderId="3" xfId="0" applyBorder="1" applyAlignment="1">
      <alignment vertical="top"/>
    </xf>
    <xf numFmtId="168" fontId="0" fillId="0" borderId="1" xfId="0" applyNumberFormat="1" applyBorder="1" applyAlignment="1">
      <alignment horizontal="center" vertical="center"/>
    </xf>
    <xf numFmtId="0" fontId="0" fillId="0" borderId="0" xfId="0" applyAlignment="1">
      <alignment horizontal="left" vertical="center" wrapText="1"/>
    </xf>
    <xf numFmtId="0" fontId="0" fillId="6" borderId="0" xfId="0" applyFill="1"/>
    <xf numFmtId="0" fontId="0" fillId="6" borderId="0" xfId="0" applyFill="1" applyAlignment="1">
      <alignment horizontal="left"/>
    </xf>
    <xf numFmtId="0" fontId="0" fillId="6" borderId="0" xfId="0" applyFill="1" applyAlignment="1">
      <alignment horizontal="right"/>
    </xf>
    <xf numFmtId="2" fontId="2" fillId="0" borderId="1" xfId="0" applyNumberFormat="1" applyFont="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169" fontId="0" fillId="6" borderId="1" xfId="0" applyNumberFormat="1" applyFill="1" applyBorder="1" applyAlignment="1">
      <alignment horizontal="center" vertical="center"/>
    </xf>
    <xf numFmtId="0" fontId="9" fillId="0" borderId="1" xfId="2" applyFont="1" applyFill="1" applyBorder="1" applyAlignment="1">
      <alignment horizontal="left" vertical="top" wrapText="1"/>
    </xf>
    <xf numFmtId="0" fontId="0" fillId="6" borderId="1" xfId="0" applyFill="1" applyBorder="1" applyAlignment="1">
      <alignment horizontal="left" vertical="top"/>
    </xf>
    <xf numFmtId="0" fontId="0" fillId="6" borderId="1" xfId="0" applyFill="1" applyBorder="1" applyAlignment="1">
      <alignment horizontal="left" vertical="top" wrapText="1"/>
    </xf>
    <xf numFmtId="0" fontId="1" fillId="4" borderId="5" xfId="0" applyFont="1" applyFill="1" applyBorder="1" applyAlignment="1">
      <alignment horizontal="center" vertical="center" wrapText="1"/>
    </xf>
    <xf numFmtId="0" fontId="1" fillId="5" borderId="1" xfId="0" applyFont="1" applyFill="1" applyBorder="1" applyAlignment="1">
      <alignment horizontal="center" vertical="center"/>
    </xf>
    <xf numFmtId="164" fontId="0" fillId="0" borderId="1" xfId="0" applyNumberFormat="1"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3" xfId="0" applyNumberFormat="1" applyBorder="1" applyAlignment="1">
      <alignment horizontal="center" vertical="center"/>
    </xf>
    <xf numFmtId="164" fontId="0" fillId="0" borderId="14" xfId="0" applyNumberFormat="1" applyBorder="1" applyAlignment="1">
      <alignment horizontal="center" vertical="center"/>
    </xf>
    <xf numFmtId="0" fontId="1" fillId="0" borderId="18" xfId="0" applyFont="1" applyBorder="1" applyAlignment="1">
      <alignment vertical="center"/>
    </xf>
    <xf numFmtId="0" fontId="1" fillId="0" borderId="16" xfId="0" applyFont="1" applyBorder="1" applyAlignment="1">
      <alignment vertical="center"/>
    </xf>
    <xf numFmtId="166" fontId="0" fillId="0" borderId="1" xfId="0" applyNumberFormat="1" applyBorder="1" applyAlignment="1">
      <alignment horizontal="center" vertical="center" wrapText="1"/>
    </xf>
    <xf numFmtId="166" fontId="4" fillId="0" borderId="1" xfId="0" applyNumberFormat="1" applyFont="1" applyBorder="1" applyAlignment="1">
      <alignment horizontal="center" vertical="center"/>
    </xf>
    <xf numFmtId="166" fontId="0" fillId="0" borderId="0" xfId="0" applyNumberFormat="1" applyAlignment="1">
      <alignment horizontal="center"/>
    </xf>
    <xf numFmtId="0" fontId="8" fillId="0" borderId="1" xfId="0" applyFont="1" applyBorder="1" applyAlignment="1">
      <alignment horizontal="center" vertical="center" wrapText="1"/>
    </xf>
    <xf numFmtId="166" fontId="0" fillId="0" borderId="3" xfId="0" applyNumberFormat="1" applyBorder="1"/>
    <xf numFmtId="0" fontId="1" fillId="0" borderId="0" xfId="0" applyFont="1" applyAlignment="1">
      <alignment horizontal="center" vertical="center" wrapText="1"/>
    </xf>
    <xf numFmtId="0" fontId="4" fillId="0" borderId="7" xfId="0" applyFont="1" applyBorder="1" applyAlignment="1">
      <alignment horizontal="center" vertical="center" wrapText="1"/>
    </xf>
    <xf numFmtId="164" fontId="0" fillId="0" borderId="7" xfId="0" applyNumberFormat="1" applyBorder="1" applyAlignment="1">
      <alignment horizontal="center" vertical="center"/>
    </xf>
    <xf numFmtId="2" fontId="0" fillId="6" borderId="1" xfId="0" applyNumberFormat="1" applyFill="1" applyBorder="1" applyAlignment="1">
      <alignment horizontal="center" vertical="center"/>
    </xf>
    <xf numFmtId="169" fontId="2" fillId="0" borderId="1" xfId="0" applyNumberFormat="1" applyFont="1" applyBorder="1" applyAlignment="1">
      <alignment horizontal="center" vertical="center" wrapText="1"/>
    </xf>
    <xf numFmtId="169" fontId="9" fillId="0" borderId="1" xfId="2" applyNumberFormat="1" applyFont="1" applyFill="1" applyBorder="1" applyAlignment="1">
      <alignment horizontal="center" vertical="center" wrapText="1"/>
    </xf>
    <xf numFmtId="0" fontId="0" fillId="0" borderId="1" xfId="0" applyBorder="1"/>
    <xf numFmtId="164" fontId="0" fillId="0" borderId="0" xfId="0" applyNumberFormat="1" applyAlignment="1">
      <alignment horizontal="left" vertical="center" wrapText="1"/>
    </xf>
    <xf numFmtId="164" fontId="1" fillId="0" borderId="1" xfId="0" applyNumberFormat="1" applyFont="1" applyBorder="1" applyAlignment="1">
      <alignment horizontal="center"/>
    </xf>
    <xf numFmtId="164" fontId="0" fillId="0" borderId="1" xfId="0" applyNumberFormat="1" applyBorder="1" applyAlignment="1">
      <alignment horizontal="center"/>
    </xf>
    <xf numFmtId="0" fontId="1" fillId="0" borderId="21" xfId="0" applyFont="1" applyBorder="1" applyAlignment="1">
      <alignment horizontal="center" vertical="center"/>
    </xf>
    <xf numFmtId="165" fontId="0" fillId="0" borderId="21" xfId="0" applyNumberFormat="1" applyBorder="1"/>
    <xf numFmtId="0" fontId="0" fillId="0" borderId="21" xfId="0" applyBorder="1"/>
    <xf numFmtId="0" fontId="0" fillId="0" borderId="1" xfId="0" applyBorder="1" applyAlignment="1">
      <alignment horizontal="center"/>
    </xf>
    <xf numFmtId="164" fontId="1" fillId="0" borderId="1" xfId="0" applyNumberFormat="1" applyFont="1" applyBorder="1" applyAlignment="1">
      <alignment horizontal="center" vertical="center" wrapText="1"/>
    </xf>
    <xf numFmtId="164" fontId="0" fillId="0" borderId="1" xfId="0" applyNumberFormat="1" applyBorder="1" applyAlignment="1">
      <alignment horizontal="left" vertical="center" wrapText="1"/>
    </xf>
    <xf numFmtId="164" fontId="1" fillId="0" borderId="1" xfId="0" applyNumberFormat="1" applyFont="1" applyBorder="1" applyAlignment="1">
      <alignment horizontal="center" wrapText="1"/>
    </xf>
    <xf numFmtId="0" fontId="0" fillId="0" borderId="1" xfId="0" applyBorder="1" applyAlignment="1">
      <alignment horizontal="left"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0" fontId="4" fillId="0" borderId="7" xfId="0" applyFont="1" applyBorder="1" applyAlignment="1">
      <alignment horizontal="center" vertical="center"/>
    </xf>
    <xf numFmtId="164" fontId="0" fillId="0" borderId="7" xfId="0" applyNumberFormat="1" applyBorder="1" applyAlignment="1">
      <alignment horizontal="center" vertical="center" wrapText="1"/>
    </xf>
    <xf numFmtId="0" fontId="1" fillId="0" borderId="1" xfId="0" applyFont="1" applyBorder="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26" fillId="0" borderId="0" xfId="0" applyFont="1"/>
    <xf numFmtId="0" fontId="27" fillId="0" borderId="1" xfId="0" applyFont="1" applyBorder="1" applyAlignment="1">
      <alignment horizontal="center"/>
    </xf>
    <xf numFmtId="0" fontId="27" fillId="0" borderId="21" xfId="0" applyFont="1" applyBorder="1" applyAlignment="1">
      <alignment horizontal="center"/>
    </xf>
    <xf numFmtId="0" fontId="27" fillId="0" borderId="1" xfId="0" applyFont="1" applyBorder="1"/>
    <xf numFmtId="10" fontId="26" fillId="0" borderId="1" xfId="0" applyNumberFormat="1" applyFont="1" applyBorder="1" applyAlignment="1">
      <alignment horizontal="center"/>
    </xf>
    <xf numFmtId="10" fontId="26" fillId="0" borderId="21" xfId="0" applyNumberFormat="1" applyFont="1" applyBorder="1" applyAlignment="1">
      <alignment horizontal="center"/>
    </xf>
    <xf numFmtId="10" fontId="26" fillId="0" borderId="1" xfId="0" applyNumberFormat="1" applyFont="1" applyBorder="1" applyAlignment="1">
      <alignment horizontal="center" vertical="center"/>
    </xf>
    <xf numFmtId="0" fontId="27" fillId="0" borderId="21" xfId="0" applyFont="1" applyBorder="1"/>
    <xf numFmtId="0" fontId="26" fillId="0" borderId="3" xfId="0" applyFont="1" applyBorder="1" applyAlignment="1">
      <alignment horizontal="center"/>
    </xf>
    <xf numFmtId="0" fontId="27" fillId="0" borderId="1" xfId="0" applyFont="1" applyBorder="1" applyAlignment="1">
      <alignment vertical="center" wrapText="1"/>
    </xf>
    <xf numFmtId="10" fontId="26" fillId="0" borderId="21" xfId="0" applyNumberFormat="1" applyFont="1" applyBorder="1" applyAlignment="1">
      <alignment horizontal="center" vertical="center"/>
    </xf>
    <xf numFmtId="10" fontId="26" fillId="0" borderId="3" xfId="0" applyNumberFormat="1" applyFont="1" applyBorder="1" applyAlignment="1">
      <alignment horizontal="center"/>
    </xf>
    <xf numFmtId="0" fontId="1" fillId="0" borderId="1" xfId="0" applyFont="1" applyBorder="1" applyAlignment="1">
      <alignment vertical="center" wrapText="1"/>
    </xf>
    <xf numFmtId="0" fontId="1" fillId="11" borderId="0" xfId="0" applyFont="1" applyFill="1"/>
    <xf numFmtId="0" fontId="0" fillId="0" borderId="0" xfId="0" applyAlignment="1">
      <alignment vertical="center"/>
    </xf>
    <xf numFmtId="0" fontId="1" fillId="0" borderId="1" xfId="0" applyFont="1" applyBorder="1"/>
    <xf numFmtId="0" fontId="26" fillId="0" borderId="1" xfId="0" applyFont="1" applyBorder="1" applyAlignment="1">
      <alignment horizontal="center" vertical="center"/>
    </xf>
    <xf numFmtId="0" fontId="19" fillId="8" borderId="5" xfId="0" applyFont="1" applyFill="1" applyBorder="1" applyAlignment="1">
      <alignment vertical="center" wrapText="1"/>
    </xf>
    <xf numFmtId="0" fontId="20" fillId="8" borderId="7" xfId="0" applyFont="1" applyFill="1" applyBorder="1" applyAlignment="1">
      <alignment vertical="center" wrapText="1"/>
    </xf>
    <xf numFmtId="0" fontId="19" fillId="8" borderId="7" xfId="0" applyFont="1" applyFill="1" applyBorder="1" applyAlignment="1">
      <alignment vertical="center" wrapText="1"/>
    </xf>
    <xf numFmtId="0" fontId="21" fillId="9" borderId="1" xfId="0" applyFont="1" applyFill="1" applyBorder="1" applyAlignment="1">
      <alignment vertical="center" wrapText="1"/>
    </xf>
    <xf numFmtId="0" fontId="22" fillId="9" borderId="1" xfId="0" applyFont="1" applyFill="1" applyBorder="1" applyAlignment="1">
      <alignment vertical="center" wrapText="1"/>
    </xf>
    <xf numFmtId="10" fontId="22" fillId="9" borderId="1" xfId="0" applyNumberFormat="1" applyFont="1" applyFill="1" applyBorder="1" applyAlignment="1">
      <alignment vertical="center" wrapText="1"/>
    </xf>
    <xf numFmtId="0" fontId="22" fillId="0" borderId="1" xfId="0" applyFont="1" applyBorder="1" applyAlignment="1">
      <alignment vertical="center" wrapText="1"/>
    </xf>
    <xf numFmtId="0" fontId="23" fillId="0" borderId="1" xfId="0" applyFont="1" applyBorder="1" applyAlignment="1">
      <alignment vertical="center" wrapText="1"/>
    </xf>
    <xf numFmtId="0" fontId="23" fillId="0" borderId="20" xfId="0" applyFont="1" applyBorder="1" applyAlignment="1">
      <alignment vertical="center" wrapText="1"/>
    </xf>
    <xf numFmtId="0" fontId="23" fillId="10" borderId="1" xfId="0" applyFont="1" applyFill="1" applyBorder="1" applyAlignment="1">
      <alignment vertical="center" wrapText="1"/>
    </xf>
    <xf numFmtId="0" fontId="22" fillId="10" borderId="1" xfId="0" applyFont="1" applyFill="1" applyBorder="1" applyAlignment="1">
      <alignment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25" fillId="0" borderId="1" xfId="0" applyFont="1" applyBorder="1" applyAlignment="1">
      <alignment horizontal="center" vertical="center"/>
    </xf>
    <xf numFmtId="0" fontId="22" fillId="9" borderId="1" xfId="0" applyFont="1" applyFill="1" applyBorder="1" applyAlignment="1">
      <alignment horizontal="center" vertical="center" wrapText="1"/>
    </xf>
    <xf numFmtId="10" fontId="22" fillId="9" borderId="1" xfId="0" applyNumberFormat="1" applyFont="1" applyFill="1" applyBorder="1" applyAlignment="1">
      <alignment horizontal="center" vertical="center" wrapText="1"/>
    </xf>
    <xf numFmtId="0" fontId="23" fillId="0" borderId="1" xfId="0" applyFont="1" applyBorder="1" applyAlignment="1">
      <alignment horizontal="center" vertical="center" wrapText="1"/>
    </xf>
    <xf numFmtId="10" fontId="23" fillId="0" borderId="1" xfId="0" applyNumberFormat="1" applyFont="1" applyBorder="1" applyAlignment="1">
      <alignment horizontal="center" vertical="center" wrapText="1"/>
    </xf>
    <xf numFmtId="170" fontId="23" fillId="0" borderId="1" xfId="0" applyNumberFormat="1" applyFont="1" applyBorder="1" applyAlignment="1">
      <alignment horizontal="center" vertical="center" wrapText="1"/>
    </xf>
    <xf numFmtId="0" fontId="21" fillId="9" borderId="1" xfId="0" applyFont="1" applyFill="1" applyBorder="1" applyAlignment="1">
      <alignment horizontal="center" vertical="center" wrapText="1"/>
    </xf>
    <xf numFmtId="10" fontId="21" fillId="9" borderId="1" xfId="0" applyNumberFormat="1" applyFont="1" applyFill="1" applyBorder="1" applyAlignment="1">
      <alignment horizontal="center" vertical="center" wrapText="1"/>
    </xf>
    <xf numFmtId="0" fontId="22" fillId="10" borderId="1" xfId="0" applyFont="1" applyFill="1" applyBorder="1" applyAlignment="1">
      <alignment horizontal="center" vertical="center" wrapText="1"/>
    </xf>
    <xf numFmtId="10" fontId="22" fillId="10" borderId="1" xfId="0" applyNumberFormat="1" applyFont="1" applyFill="1" applyBorder="1" applyAlignment="1">
      <alignment horizontal="center" vertical="center" wrapText="1"/>
    </xf>
    <xf numFmtId="0" fontId="25" fillId="0" borderId="1" xfId="0" applyFont="1" applyBorder="1" applyAlignment="1">
      <alignment horizontal="center" vertical="center" wrapText="1"/>
    </xf>
    <xf numFmtId="10" fontId="23" fillId="10" borderId="1" xfId="0" applyNumberFormat="1" applyFont="1" applyFill="1" applyBorder="1" applyAlignment="1">
      <alignment horizontal="center" vertical="center" wrapText="1"/>
    </xf>
    <xf numFmtId="9" fontId="23" fillId="10" borderId="1" xfId="0" applyNumberFormat="1" applyFont="1" applyFill="1" applyBorder="1" applyAlignment="1">
      <alignment horizontal="center" vertical="center" wrapText="1"/>
    </xf>
    <xf numFmtId="0" fontId="22" fillId="9" borderId="7" xfId="0" applyFont="1" applyFill="1" applyBorder="1" applyAlignment="1">
      <alignment vertical="center" wrapText="1"/>
    </xf>
    <xf numFmtId="2" fontId="4" fillId="0" borderId="1" xfId="0" applyNumberFormat="1" applyFont="1" applyBorder="1" applyAlignment="1">
      <alignment horizontal="center" vertical="center"/>
    </xf>
    <xf numFmtId="0" fontId="4" fillId="0" borderId="1" xfId="1" applyFont="1" applyBorder="1" applyAlignment="1">
      <alignment horizontal="left" vertical="center" wrapText="1"/>
    </xf>
    <xf numFmtId="0" fontId="0" fillId="0" borderId="0" xfId="0" applyAlignment="1">
      <alignment horizontal="left" wrapText="1"/>
    </xf>
    <xf numFmtId="0" fontId="4" fillId="0" borderId="24" xfId="0" applyFont="1" applyBorder="1" applyAlignment="1">
      <alignment horizontal="center" vertical="center" wrapText="1"/>
    </xf>
    <xf numFmtId="0" fontId="4" fillId="0" borderId="0" xfId="0" applyFont="1" applyAlignment="1">
      <alignment horizontal="center" vertical="center" wrapText="1"/>
    </xf>
    <xf numFmtId="0" fontId="27" fillId="0" borderId="1" xfId="0" applyFont="1" applyBorder="1" applyAlignment="1">
      <alignment wrapText="1"/>
    </xf>
    <xf numFmtId="10" fontId="26" fillId="0" borderId="3" xfId="0" applyNumberFormat="1" applyFont="1" applyBorder="1" applyAlignment="1">
      <alignment horizontal="center" vertical="center"/>
    </xf>
    <xf numFmtId="0" fontId="26" fillId="0" borderId="4" xfId="0" applyFont="1" applyBorder="1" applyAlignment="1">
      <alignment horizontal="center" vertical="center"/>
    </xf>
    <xf numFmtId="0" fontId="27" fillId="0" borderId="0" xfId="0" applyFont="1"/>
    <xf numFmtId="10" fontId="26" fillId="0" borderId="0" xfId="0" applyNumberFormat="1" applyFont="1" applyAlignment="1">
      <alignment horizontal="center" vertical="center"/>
    </xf>
    <xf numFmtId="0" fontId="27" fillId="0" borderId="4" xfId="0" applyFont="1" applyBorder="1"/>
    <xf numFmtId="0" fontId="0" fillId="6" borderId="1" xfId="0" applyFill="1" applyBorder="1" applyAlignment="1">
      <alignment horizontal="center" vertical="center"/>
    </xf>
    <xf numFmtId="1" fontId="0" fillId="0" borderId="1" xfId="0" applyNumberFormat="1" applyBorder="1" applyAlignment="1">
      <alignment horizontal="center" vertical="center" wrapText="1"/>
    </xf>
    <xf numFmtId="165" fontId="0" fillId="0" borderId="1" xfId="0" applyNumberFormat="1" applyBorder="1" applyAlignment="1">
      <alignment horizontal="center" vertical="center" wrapText="1"/>
    </xf>
    <xf numFmtId="0" fontId="1" fillId="0" borderId="8" xfId="0" applyFont="1" applyBorder="1" applyAlignment="1">
      <alignment horizontal="center" vertical="center"/>
    </xf>
    <xf numFmtId="0" fontId="1" fillId="0" borderId="26" xfId="0" applyFont="1" applyBorder="1" applyAlignment="1">
      <alignment horizontal="center" vertical="center"/>
    </xf>
    <xf numFmtId="164" fontId="0" fillId="0" borderId="20" xfId="0" applyNumberFormat="1" applyBorder="1" applyAlignment="1">
      <alignment horizontal="center" vertical="center"/>
    </xf>
    <xf numFmtId="164" fontId="0" fillId="0" borderId="27" xfId="0" applyNumberFormat="1" applyBorder="1" applyAlignment="1">
      <alignment horizontal="center" vertical="center"/>
    </xf>
    <xf numFmtId="0" fontId="14" fillId="0" borderId="19" xfId="0" applyFont="1" applyBorder="1" applyAlignment="1">
      <alignment horizontal="left" vertical="center" wrapText="1"/>
    </xf>
    <xf numFmtId="0" fontId="4" fillId="0" borderId="9" xfId="0" applyFont="1" applyBorder="1" applyAlignment="1">
      <alignment horizontal="right" vertical="center" wrapText="1"/>
    </xf>
    <xf numFmtId="169" fontId="0" fillId="0" borderId="1" xfId="0" applyNumberFormat="1" applyBorder="1" applyAlignment="1">
      <alignment horizontal="center" vertical="center" wrapText="1"/>
    </xf>
    <xf numFmtId="164" fontId="0" fillId="0" borderId="0" xfId="0" applyNumberFormat="1"/>
    <xf numFmtId="169" fontId="0" fillId="0" borderId="1" xfId="0" applyNumberFormat="1" applyBorder="1" applyAlignment="1">
      <alignment horizontal="center"/>
    </xf>
    <xf numFmtId="0" fontId="4" fillId="0" borderId="0" xfId="0" applyFont="1" applyAlignment="1">
      <alignment horizontal="center"/>
    </xf>
    <xf numFmtId="169" fontId="0" fillId="0" borderId="1" xfId="0" applyNumberFormat="1" applyBorder="1" applyAlignment="1">
      <alignment horizontal="center" vertical="center"/>
    </xf>
    <xf numFmtId="164" fontId="0" fillId="0" borderId="0" xfId="0" applyNumberFormat="1" applyAlignment="1">
      <alignment horizontal="center" vertical="center"/>
    </xf>
    <xf numFmtId="2" fontId="0" fillId="0" borderId="1" xfId="0" applyNumberFormat="1" applyBorder="1" applyAlignment="1">
      <alignment horizontal="center"/>
    </xf>
    <xf numFmtId="0" fontId="4" fillId="0" borderId="9" xfId="0" applyFont="1" applyBorder="1" applyAlignment="1">
      <alignment horizontal="left" vertical="center" wrapText="1"/>
    </xf>
    <xf numFmtId="0" fontId="4" fillId="0" borderId="7" xfId="0" applyFont="1" applyBorder="1" applyAlignment="1">
      <alignment horizontal="left" vertical="center" wrapText="1"/>
    </xf>
    <xf numFmtId="0" fontId="4" fillId="0" borderId="13" xfId="0" applyFont="1" applyBorder="1" applyAlignment="1">
      <alignment horizontal="left" vertical="center" wrapText="1"/>
    </xf>
    <xf numFmtId="0" fontId="4" fillId="0" borderId="9" xfId="0" applyFont="1" applyBorder="1" applyAlignment="1">
      <alignment vertical="center" wrapText="1"/>
    </xf>
    <xf numFmtId="0" fontId="4" fillId="0" borderId="7" xfId="0" applyFont="1" applyBorder="1" applyAlignment="1">
      <alignment vertical="center" wrapText="1"/>
    </xf>
    <xf numFmtId="0" fontId="4" fillId="0" borderId="13" xfId="0" applyFont="1" applyBorder="1" applyAlignment="1">
      <alignment vertical="center" wrapText="1"/>
    </xf>
    <xf numFmtId="0" fontId="4" fillId="0" borderId="1" xfId="0" applyFont="1" applyBorder="1" applyAlignment="1">
      <alignment vertical="center" wrapText="1"/>
    </xf>
    <xf numFmtId="0" fontId="14" fillId="0" borderId="30" xfId="0" applyFont="1" applyBorder="1" applyAlignment="1">
      <alignment horizontal="left" vertical="center" wrapText="1"/>
    </xf>
    <xf numFmtId="0" fontId="0" fillId="0" borderId="1" xfId="0" applyBorder="1" applyAlignment="1">
      <alignment horizontal="left" vertical="center" wrapText="1"/>
    </xf>
    <xf numFmtId="0" fontId="1" fillId="0" borderId="16" xfId="0" applyFont="1" applyBorder="1" applyAlignment="1">
      <alignment horizontal="center" vertical="center"/>
    </xf>
    <xf numFmtId="0" fontId="14" fillId="0" borderId="29" xfId="0" applyFont="1" applyBorder="1" applyAlignment="1">
      <alignment horizontal="left" vertical="center" wrapText="1"/>
    </xf>
    <xf numFmtId="0" fontId="0" fillId="0" borderId="1" xfId="0" applyBorder="1" applyAlignment="1">
      <alignment vertical="center" wrapText="1"/>
    </xf>
    <xf numFmtId="0" fontId="0" fillId="0" borderId="7" xfId="0" applyBorder="1" applyAlignment="1">
      <alignment horizontal="center" vertical="center" wrapText="1"/>
    </xf>
    <xf numFmtId="0" fontId="1" fillId="0" borderId="1" xfId="0" applyFont="1" applyBorder="1" applyAlignment="1">
      <alignment horizontal="center"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center" vertical="center"/>
    </xf>
    <xf numFmtId="0" fontId="0" fillId="0" borderId="13" xfId="0" applyBorder="1" applyAlignment="1">
      <alignment horizontal="left" vertical="center"/>
    </xf>
    <xf numFmtId="0" fontId="0" fillId="0" borderId="13" xfId="0" applyBorder="1"/>
    <xf numFmtId="0" fontId="0" fillId="0" borderId="14" xfId="0" applyBorder="1"/>
    <xf numFmtId="164" fontId="0" fillId="0" borderId="37" xfId="0" applyNumberFormat="1" applyBorder="1" applyAlignment="1">
      <alignment horizontal="center" vertical="center"/>
    </xf>
    <xf numFmtId="164" fontId="0" fillId="0" borderId="38" xfId="0" applyNumberFormat="1" applyBorder="1" applyAlignment="1">
      <alignment horizontal="center" vertical="center"/>
    </xf>
    <xf numFmtId="0" fontId="0" fillId="0" borderId="13" xfId="0" applyBorder="1" applyAlignment="1">
      <alignment horizontal="left" vertical="center" wrapText="1"/>
    </xf>
    <xf numFmtId="0" fontId="26" fillId="6" borderId="0" xfId="0" applyFont="1" applyFill="1"/>
    <xf numFmtId="0" fontId="32" fillId="6" borderId="0" xfId="0" applyFont="1" applyFill="1" applyAlignment="1">
      <alignment horizontal="center" vertical="center" wrapText="1"/>
    </xf>
    <xf numFmtId="49" fontId="33" fillId="0" borderId="0" xfId="0" quotePrefix="1" applyNumberFormat="1" applyFont="1" applyAlignment="1">
      <alignment horizontal="center"/>
    </xf>
    <xf numFmtId="0" fontId="0" fillId="0" borderId="0" xfId="0"/>
    <xf numFmtId="0" fontId="0" fillId="0" borderId="0" xfId="0" applyAlignment="1">
      <alignment horizontal="left" vertical="top" wrapText="1"/>
    </xf>
    <xf numFmtId="0" fontId="0" fillId="0" borderId="0" xfId="0" applyAlignment="1">
      <alignment wrapText="1"/>
    </xf>
    <xf numFmtId="0" fontId="30" fillId="0" borderId="0" xfId="0" applyFont="1"/>
    <xf numFmtId="0" fontId="1" fillId="0" borderId="0" xfId="0" applyFont="1"/>
    <xf numFmtId="0" fontId="1" fillId="11" borderId="0" xfId="0" applyFont="1" applyFill="1" applyAlignment="1">
      <alignment horizontal="left"/>
    </xf>
    <xf numFmtId="0" fontId="14" fillId="0" borderId="32" xfId="0" applyFont="1" applyBorder="1" applyAlignment="1">
      <alignment horizontal="left" vertical="center" wrapText="1"/>
    </xf>
    <xf numFmtId="0" fontId="0" fillId="0" borderId="34" xfId="0" applyBorder="1" applyAlignment="1">
      <alignment horizontal="left" vertical="center" wrapText="1"/>
    </xf>
    <xf numFmtId="0" fontId="0" fillId="0" borderId="8" xfId="0" applyBorder="1" applyAlignment="1">
      <alignment horizontal="left" vertical="center" wrapText="1"/>
    </xf>
    <xf numFmtId="0" fontId="0" fillId="0" borderId="12" xfId="0" applyBorder="1" applyAlignment="1">
      <alignment horizontal="left" vertical="center" wrapText="1"/>
    </xf>
    <xf numFmtId="0" fontId="4" fillId="0" borderId="5" xfId="0" applyFont="1" applyBorder="1" applyAlignment="1">
      <alignment horizontal="right" vertical="center" wrapText="1"/>
    </xf>
    <xf numFmtId="0" fontId="0" fillId="0" borderId="12" xfId="0" applyBorder="1" applyAlignment="1">
      <alignment horizontal="right" vertical="center" wrapText="1"/>
    </xf>
    <xf numFmtId="0" fontId="14" fillId="0" borderId="28" xfId="0" applyFont="1" applyBorder="1" applyAlignment="1">
      <alignment horizontal="left" vertical="center" wrapText="1"/>
    </xf>
    <xf numFmtId="0" fontId="0" fillId="0" borderId="35" xfId="0" applyBorder="1"/>
    <xf numFmtId="0" fontId="0" fillId="0" borderId="12" xfId="0" applyBorder="1"/>
    <xf numFmtId="0" fontId="14" fillId="0" borderId="30" xfId="0" applyFont="1" applyBorder="1" applyAlignment="1">
      <alignment horizontal="left" vertical="center" wrapText="1"/>
    </xf>
    <xf numFmtId="0" fontId="0" fillId="0" borderId="31"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left" vertical="center" wrapText="1"/>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0" fillId="0" borderId="8" xfId="0" applyBorder="1" applyAlignment="1">
      <alignment vertical="center" wrapText="1"/>
    </xf>
    <xf numFmtId="0" fontId="0" fillId="0" borderId="20" xfId="0" applyBorder="1" applyAlignment="1">
      <alignment vertical="center" wrapText="1"/>
    </xf>
    <xf numFmtId="0" fontId="0" fillId="0" borderId="12" xfId="0" applyBorder="1" applyAlignment="1">
      <alignment vertical="center" wrapText="1"/>
    </xf>
    <xf numFmtId="0" fontId="1" fillId="0" borderId="15" xfId="0" applyFont="1" applyBorder="1" applyAlignment="1">
      <alignment horizontal="center" vertical="center"/>
    </xf>
    <xf numFmtId="0" fontId="14" fillId="0" borderId="18" xfId="0" applyFont="1" applyBorder="1" applyAlignment="1">
      <alignment horizontal="left" vertical="center" wrapText="1"/>
    </xf>
    <xf numFmtId="0" fontId="14" fillId="0" borderId="33" xfId="0" applyFont="1" applyBorder="1" applyAlignment="1">
      <alignment horizontal="left" vertical="center" wrapText="1"/>
    </xf>
    <xf numFmtId="0" fontId="14" fillId="0" borderId="36" xfId="0" applyFont="1" applyBorder="1" applyAlignment="1">
      <alignment horizontal="left" vertical="center" wrapText="1"/>
    </xf>
    <xf numFmtId="0" fontId="0" fillId="0" borderId="29" xfId="0" applyBorder="1" applyAlignment="1">
      <alignment horizontal="left" vertical="center" wrapText="1"/>
    </xf>
    <xf numFmtId="0" fontId="0" fillId="0" borderId="13" xfId="0" applyBorder="1" applyAlignment="1">
      <alignment horizontal="left" vertical="center" wrapText="1"/>
    </xf>
    <xf numFmtId="0" fontId="14" fillId="0" borderId="31" xfId="0" applyFont="1" applyBorder="1" applyAlignment="1">
      <alignment horizontal="left" vertical="center" wrapText="1"/>
    </xf>
    <xf numFmtId="0" fontId="14" fillId="0" borderId="29" xfId="0" applyFont="1" applyBorder="1" applyAlignment="1">
      <alignment horizontal="left" vertical="center" wrapText="1"/>
    </xf>
    <xf numFmtId="0" fontId="0" fillId="0" borderId="9" xfId="0" applyBorder="1" applyAlignment="1">
      <alignment vertical="center" wrapText="1"/>
    </xf>
    <xf numFmtId="0" fontId="0" fillId="0" borderId="1" xfId="0" applyBorder="1" applyAlignment="1">
      <alignment vertical="center" wrapText="1"/>
    </xf>
    <xf numFmtId="0" fontId="0" fillId="0" borderId="13" xfId="0" applyBorder="1" applyAlignment="1">
      <alignment vertical="center" wrapText="1"/>
    </xf>
    <xf numFmtId="0" fontId="0" fillId="0" borderId="5" xfId="0" applyBorder="1" applyAlignment="1">
      <alignment vertical="center" wrapText="1"/>
    </xf>
    <xf numFmtId="0" fontId="0" fillId="0" borderId="7" xfId="0" applyBorder="1" applyAlignment="1">
      <alignment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wrapText="1"/>
    </xf>
    <xf numFmtId="0" fontId="0" fillId="0" borderId="7" xfId="0" applyBorder="1" applyAlignment="1">
      <alignment wrapText="1"/>
    </xf>
    <xf numFmtId="0" fontId="1" fillId="0" borderId="21" xfId="0" applyFont="1" applyBorder="1" applyAlignment="1">
      <alignment horizontal="center"/>
    </xf>
    <xf numFmtId="0" fontId="0" fillId="0" borderId="25" xfId="0" applyBorder="1"/>
    <xf numFmtId="0" fontId="0" fillId="0" borderId="21" xfId="0" applyBorder="1" applyAlignment="1">
      <alignment horizontal="center" vertical="center" wrapText="1"/>
    </xf>
    <xf numFmtId="0" fontId="0" fillId="0" borderId="5" xfId="0" applyBorder="1" applyAlignment="1">
      <alignment horizontal="left" vertical="center" wrapText="1"/>
    </xf>
    <xf numFmtId="0" fontId="0" fillId="0" borderId="20" xfId="0" applyBorder="1" applyAlignment="1">
      <alignment horizontal="left" vertical="center" wrapText="1"/>
    </xf>
    <xf numFmtId="0" fontId="0" fillId="0" borderId="7" xfId="0" applyBorder="1" applyAlignment="1">
      <alignment horizontal="left" vertical="center" wrapText="1"/>
    </xf>
    <xf numFmtId="2" fontId="0" fillId="0" borderId="21" xfId="0" applyNumberFormat="1" applyBorder="1" applyAlignment="1">
      <alignment horizontal="center" vertical="center"/>
    </xf>
    <xf numFmtId="2" fontId="0" fillId="0" borderId="25" xfId="0" applyNumberFormat="1" applyBorder="1" applyAlignment="1">
      <alignment horizontal="center" vertical="center"/>
    </xf>
    <xf numFmtId="0" fontId="0" fillId="0" borderId="21" xfId="0" applyBorder="1" applyAlignment="1">
      <alignment horizontal="center" vertical="center"/>
    </xf>
    <xf numFmtId="0" fontId="0" fillId="0" borderId="25" xfId="0" applyBorder="1" applyAlignment="1">
      <alignment horizontal="center" vertical="center"/>
    </xf>
    <xf numFmtId="165" fontId="0" fillId="0" borderId="21" xfId="0" applyNumberFormat="1" applyBorder="1" applyAlignment="1">
      <alignment horizontal="center" vertical="center"/>
    </xf>
    <xf numFmtId="165" fontId="0" fillId="0" borderId="25" xfId="0" applyNumberFormat="1" applyBorder="1" applyAlignment="1">
      <alignment horizontal="center" vertical="center"/>
    </xf>
    <xf numFmtId="169" fontId="0" fillId="0" borderId="21" xfId="0" applyNumberFormat="1" applyBorder="1" applyAlignment="1">
      <alignment horizontal="center" vertical="center"/>
    </xf>
    <xf numFmtId="169" fontId="0" fillId="0" borderId="25" xfId="0" applyNumberFormat="1" applyBorder="1" applyAlignment="1">
      <alignment horizontal="center" vertical="center"/>
    </xf>
    <xf numFmtId="0" fontId="0" fillId="0" borderId="5" xfId="0" applyBorder="1" applyAlignment="1">
      <alignment horizontal="left" vertical="center"/>
    </xf>
    <xf numFmtId="0" fontId="0" fillId="0" borderId="20" xfId="0" applyBorder="1" applyAlignment="1">
      <alignment horizontal="left" vertical="center"/>
    </xf>
    <xf numFmtId="0" fontId="0" fillId="0" borderId="7" xfId="0" applyBorder="1" applyAlignment="1">
      <alignment horizontal="left" vertical="center"/>
    </xf>
    <xf numFmtId="0" fontId="0" fillId="0" borderId="21" xfId="0" applyBorder="1" applyAlignment="1">
      <alignment horizontal="left" vertical="center" wrapText="1"/>
    </xf>
    <xf numFmtId="0" fontId="0" fillId="0" borderId="3" xfId="0" applyBorder="1" applyAlignment="1">
      <alignment horizontal="left" vertical="center" wrapText="1"/>
    </xf>
    <xf numFmtId="0" fontId="0" fillId="0" borderId="25" xfId="0" applyBorder="1" applyAlignment="1">
      <alignment horizontal="left" vertical="center" wrapText="1"/>
    </xf>
    <xf numFmtId="0" fontId="1" fillId="0" borderId="1" xfId="0" applyFont="1" applyBorder="1" applyAlignment="1">
      <alignment horizontal="center" vertical="center" wrapText="1"/>
    </xf>
    <xf numFmtId="0" fontId="1" fillId="0" borderId="5" xfId="0" applyFont="1" applyBorder="1" applyAlignment="1">
      <alignment vertical="center"/>
    </xf>
    <xf numFmtId="0" fontId="0" fillId="0" borderId="7" xfId="0" applyBorder="1" applyAlignment="1">
      <alignment vertical="center"/>
    </xf>
    <xf numFmtId="0" fontId="0" fillId="0" borderId="22" xfId="0" applyBorder="1" applyAlignment="1">
      <alignment wrapText="1"/>
    </xf>
    <xf numFmtId="0" fontId="0" fillId="0" borderId="23" xfId="0" applyBorder="1" applyAlignment="1">
      <alignment wrapText="1"/>
    </xf>
    <xf numFmtId="0" fontId="0" fillId="0" borderId="5" xfId="0" applyBorder="1" applyAlignment="1">
      <alignment vertical="center"/>
    </xf>
    <xf numFmtId="0" fontId="0" fillId="0" borderId="20" xfId="0" applyBorder="1" applyAlignment="1">
      <alignment vertical="center"/>
    </xf>
    <xf numFmtId="0" fontId="0" fillId="0" borderId="1"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wrapText="1"/>
    </xf>
    <xf numFmtId="0" fontId="0" fillId="0" borderId="2" xfId="0" applyBorder="1" applyAlignment="1">
      <alignment wrapText="1"/>
    </xf>
    <xf numFmtId="0" fontId="18" fillId="7" borderId="24" xfId="0" applyFont="1" applyFill="1" applyBorder="1" applyAlignment="1">
      <alignment wrapText="1"/>
    </xf>
    <xf numFmtId="0" fontId="18" fillId="7" borderId="0" xfId="0" applyFont="1" applyFill="1" applyAlignment="1">
      <alignment wrapText="1"/>
    </xf>
  </cellXfs>
  <cellStyles count="3">
    <cellStyle name="Input" xfId="2" builtinId="20"/>
    <cellStyle name="Normal" xfId="0" builtinId="0"/>
    <cellStyle name="Normal 2" xfId="1" xr:uid="{D00B5947-7932-41F7-B7E8-67B6ED50154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usepa-my.sharepoint.com/personal/murray_aaron_epa_gov/Documents/Desktop/PAD/Archive/Draft%20Exposure%20Calculator%20for%20Occupational%20Exposures%20for%20Phthalic%20Anhydride%20.%20July%202025.xlsx" TargetMode="External"/><Relationship Id="rId2" Type="http://schemas.microsoft.com/office/2019/04/relationships/externalLinkLongPath" Target="/sites/ocspp_Work/wpc/TSCA%20Scoping%20Next%2020%20HPS%20Review/Phthalates/Phthalic%20Anhydride/Disciplines/Engineering/TSD%20and%20Supplemental%20Files/PAD/Archive/Draft%20Exposure%20Calculator%20for%20Occupational%20Exposures%20for%20Phthalic%20Anhydride%20.%20July%202025.xlsx?A4F319D5" TargetMode="External"/><Relationship Id="rId1" Type="http://schemas.openxmlformats.org/officeDocument/2006/relationships/externalLinkPath" Target="file:///\\A4F319D5\Draft%20Exposure%20Calculator%20for%20Occupational%20Exposures%20for%20Phthalic%20Anhydride%20.%20July%202025.xlsx" TargetMode="External"/><Relationship Id="rId4" Type="http://schemas.openxmlformats.org/officeDocument/2006/relationships/externalLinkPath" Target="../../../Disciplines/Engineering/TSD%20and%20Supplemental%20Files/PAD/Archive/Draft%20Exposure%20Calculator%20for%20Occupational%20Exposures%20for%20Phthalic%20Anhydride%20.%20July%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Inhalation Exposure Summary"/>
      <sheetName val="Inhalation Exposure Matrix"/>
      <sheetName val="Waste"/>
      <sheetName val="Processing"/>
      <sheetName val="Plastic Converting"/>
      <sheetName val="Epoxy Resin"/>
      <sheetName val="App Paints-Coatings (spray)"/>
      <sheetName val="App of PCAS (non-spray)"/>
      <sheetName val="Lab Chemicals"/>
      <sheetName val="Fabrication"/>
      <sheetName val="OSHA CEHD"/>
      <sheetName val="Dermal Exposure Summary"/>
      <sheetName val="Dermal Loading Data"/>
      <sheetName val="Product Informati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F0128-744D-43D0-BAAF-0CFD55C44CE0}">
  <dimension ref="B3:F11"/>
  <sheetViews>
    <sheetView workbookViewId="0"/>
  </sheetViews>
  <sheetFormatPr defaultColWidth="8" defaultRowHeight="15" x14ac:dyDescent="0.25"/>
  <cols>
    <col min="1" max="1" width="11.7109375" style="205" customWidth="1"/>
    <col min="2" max="2" width="10.140625" style="205" customWidth="1"/>
    <col min="3" max="3" width="9.42578125" style="205" customWidth="1"/>
    <col min="4" max="4" width="10" style="205" customWidth="1"/>
    <col min="5" max="5" width="10.42578125" style="205" customWidth="1"/>
    <col min="6" max="6" width="21.42578125" style="205" customWidth="1"/>
    <col min="7" max="16384" width="8" style="205"/>
  </cols>
  <sheetData>
    <row r="3" spans="2:6" x14ac:dyDescent="0.25">
      <c r="B3" s="206"/>
      <c r="C3" s="206"/>
      <c r="D3" s="206"/>
      <c r="E3" s="206"/>
      <c r="F3" s="206"/>
    </row>
    <row r="4" spans="2:6" x14ac:dyDescent="0.25">
      <c r="B4" s="206"/>
      <c r="C4" s="206"/>
      <c r="D4" s="206"/>
      <c r="E4" s="206"/>
      <c r="F4" s="206"/>
    </row>
    <row r="7" spans="2:6" ht="207" customHeight="1" x14ac:dyDescent="0.25">
      <c r="B7" s="206" t="s">
        <v>911</v>
      </c>
      <c r="C7" s="206"/>
      <c r="D7" s="206"/>
      <c r="E7" s="206"/>
      <c r="F7" s="206"/>
    </row>
    <row r="9" spans="2:6" ht="61.5" customHeight="1" x14ac:dyDescent="0.25">
      <c r="B9" s="206"/>
      <c r="C9" s="206"/>
      <c r="D9" s="206"/>
      <c r="E9" s="206"/>
      <c r="F9" s="206"/>
    </row>
    <row r="11" spans="2:6" ht="19.5" x14ac:dyDescent="0.35">
      <c r="B11" s="207" t="s">
        <v>910</v>
      </c>
      <c r="C11" s="207"/>
      <c r="D11" s="207"/>
      <c r="E11" s="207"/>
      <c r="F11" s="207"/>
    </row>
  </sheetData>
  <sheetProtection sheet="1" objects="1" scenarios="1"/>
  <mergeCells count="4">
    <mergeCell ref="B3:F4"/>
    <mergeCell ref="B7:F7"/>
    <mergeCell ref="B9:F9"/>
    <mergeCell ref="B11:F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BB77C-5CCA-4A7A-8212-9402822C5CCE}">
  <dimension ref="A1:R21"/>
  <sheetViews>
    <sheetView workbookViewId="0">
      <selection sqref="A1:R1"/>
    </sheetView>
  </sheetViews>
  <sheetFormatPr defaultRowHeight="15" x14ac:dyDescent="0.25"/>
  <cols>
    <col min="1" max="1" width="34.5703125" customWidth="1"/>
  </cols>
  <sheetData>
    <row r="1" spans="1:18" x14ac:dyDescent="0.25">
      <c r="A1" s="211" t="s">
        <v>0</v>
      </c>
      <c r="B1" s="211"/>
      <c r="C1" s="211"/>
      <c r="D1" s="211"/>
      <c r="E1" s="211"/>
      <c r="F1" s="211"/>
      <c r="G1" s="211"/>
      <c r="H1" s="211"/>
      <c r="I1" s="211"/>
      <c r="J1" s="211"/>
      <c r="K1" s="211"/>
      <c r="L1" s="211"/>
      <c r="M1" s="211"/>
      <c r="N1" s="211"/>
      <c r="O1" s="211"/>
      <c r="P1" s="211"/>
      <c r="Q1" s="211"/>
      <c r="R1" s="211"/>
    </row>
    <row r="2" spans="1:18" x14ac:dyDescent="0.25">
      <c r="A2" s="212" t="s">
        <v>1</v>
      </c>
      <c r="B2" s="212"/>
      <c r="C2" s="212"/>
      <c r="D2" s="212"/>
      <c r="E2" s="212"/>
      <c r="F2" s="212"/>
      <c r="G2" s="212"/>
      <c r="H2" s="212"/>
      <c r="I2" s="212"/>
      <c r="J2" s="212"/>
      <c r="K2" s="212"/>
      <c r="L2" s="212"/>
      <c r="M2" s="212"/>
      <c r="N2" s="212"/>
      <c r="O2" s="212"/>
      <c r="P2" s="212"/>
      <c r="Q2" s="212"/>
      <c r="R2" s="212"/>
    </row>
    <row r="3" spans="1:18" x14ac:dyDescent="0.25">
      <c r="A3" s="209" t="s">
        <v>2</v>
      </c>
      <c r="B3" s="210"/>
      <c r="C3" s="210"/>
      <c r="D3" s="210"/>
      <c r="E3" s="210"/>
      <c r="F3" s="210"/>
      <c r="G3" s="210"/>
      <c r="H3" s="210"/>
      <c r="I3" s="210"/>
      <c r="J3" s="210"/>
      <c r="K3" s="210"/>
      <c r="L3" s="210"/>
      <c r="M3" s="210"/>
      <c r="N3" s="210"/>
      <c r="O3" s="210"/>
      <c r="P3" s="210"/>
      <c r="Q3" s="210"/>
      <c r="R3" s="210"/>
    </row>
    <row r="4" spans="1:18" x14ac:dyDescent="0.25">
      <c r="A4" s="208"/>
      <c r="B4" s="208"/>
      <c r="C4" s="208"/>
      <c r="D4" s="208"/>
      <c r="E4" s="208"/>
      <c r="F4" s="208"/>
      <c r="G4" s="208"/>
      <c r="H4" s="208"/>
      <c r="I4" s="208"/>
      <c r="J4" s="208"/>
      <c r="K4" s="208"/>
      <c r="L4" s="208"/>
      <c r="M4" s="208"/>
      <c r="N4" s="208"/>
      <c r="O4" s="208"/>
      <c r="P4" s="208"/>
      <c r="Q4" s="208"/>
      <c r="R4" s="208"/>
    </row>
    <row r="5" spans="1:18" x14ac:dyDescent="0.25">
      <c r="A5" s="122" t="s">
        <v>3</v>
      </c>
      <c r="B5" s="213" t="s">
        <v>4</v>
      </c>
      <c r="C5" s="213"/>
      <c r="D5" s="213"/>
      <c r="E5" s="213"/>
      <c r="F5" s="213"/>
      <c r="G5" s="213"/>
      <c r="H5" s="213"/>
      <c r="I5" s="213"/>
      <c r="J5" s="213"/>
      <c r="K5" s="213"/>
      <c r="L5" s="213"/>
      <c r="M5" s="213"/>
      <c r="N5" s="213"/>
      <c r="O5" s="213"/>
      <c r="P5" s="213"/>
      <c r="Q5" s="213"/>
      <c r="R5" s="213"/>
    </row>
    <row r="6" spans="1:18" x14ac:dyDescent="0.25">
      <c r="A6" t="s">
        <v>5</v>
      </c>
      <c r="B6" s="208" t="s">
        <v>6</v>
      </c>
      <c r="C6" s="208"/>
      <c r="D6" s="208"/>
      <c r="E6" s="208"/>
      <c r="F6" s="208"/>
      <c r="G6" s="208"/>
      <c r="H6" s="208"/>
      <c r="I6" s="208"/>
      <c r="J6" s="208"/>
      <c r="K6" s="208"/>
      <c r="L6" s="208"/>
      <c r="M6" s="208"/>
      <c r="N6" s="208"/>
      <c r="O6" s="208"/>
      <c r="P6" s="208"/>
      <c r="Q6" s="208"/>
      <c r="R6" s="208"/>
    </row>
    <row r="7" spans="1:18" x14ac:dyDescent="0.25">
      <c r="A7" t="s">
        <v>7</v>
      </c>
      <c r="B7" s="208" t="s">
        <v>8</v>
      </c>
      <c r="C7" s="208"/>
      <c r="D7" s="208"/>
      <c r="E7" s="208"/>
      <c r="F7" s="208"/>
      <c r="G7" s="208"/>
      <c r="H7" s="208"/>
      <c r="I7" s="208"/>
      <c r="J7" s="208"/>
      <c r="K7" s="208"/>
      <c r="L7" s="208"/>
      <c r="M7" s="208"/>
      <c r="N7" s="208"/>
      <c r="O7" s="208"/>
      <c r="P7" s="208"/>
      <c r="Q7" s="208"/>
      <c r="R7" s="208"/>
    </row>
    <row r="8" spans="1:18" x14ac:dyDescent="0.25">
      <c r="A8" t="s">
        <v>9</v>
      </c>
      <c r="B8" s="208" t="s">
        <v>10</v>
      </c>
      <c r="C8" s="208"/>
      <c r="D8" s="208"/>
      <c r="E8" s="208"/>
      <c r="F8" s="208"/>
      <c r="G8" s="208"/>
      <c r="H8" s="208"/>
      <c r="I8" s="208"/>
      <c r="J8" s="208"/>
      <c r="K8" s="208"/>
      <c r="L8" s="208"/>
      <c r="M8" s="208"/>
      <c r="N8" s="208"/>
      <c r="O8" s="208"/>
      <c r="P8" s="208"/>
      <c r="Q8" s="208"/>
      <c r="R8" s="208"/>
    </row>
    <row r="9" spans="1:18" x14ac:dyDescent="0.25">
      <c r="A9" t="s">
        <v>11</v>
      </c>
      <c r="B9" s="208" t="s">
        <v>12</v>
      </c>
      <c r="C9" s="208"/>
      <c r="D9" s="208"/>
      <c r="E9" s="208"/>
      <c r="F9" s="208"/>
      <c r="G9" s="208"/>
      <c r="H9" s="208"/>
      <c r="I9" s="208"/>
      <c r="J9" s="208"/>
      <c r="K9" s="208"/>
      <c r="L9" s="208"/>
      <c r="M9" s="208"/>
      <c r="N9" s="208"/>
      <c r="O9" s="208"/>
      <c r="P9" s="208"/>
      <c r="Q9" s="208"/>
      <c r="R9" s="208"/>
    </row>
    <row r="10" spans="1:18" ht="27.6" customHeight="1" x14ac:dyDescent="0.25">
      <c r="A10" s="123" t="s">
        <v>13</v>
      </c>
      <c r="B10" s="210" t="s">
        <v>14</v>
      </c>
      <c r="C10" s="210"/>
      <c r="D10" s="210"/>
      <c r="E10" s="210"/>
      <c r="F10" s="210"/>
      <c r="G10" s="210"/>
      <c r="H10" s="210"/>
      <c r="I10" s="210"/>
      <c r="J10" s="210"/>
      <c r="K10" s="210"/>
      <c r="L10" s="210"/>
      <c r="M10" s="210"/>
      <c r="N10" s="210"/>
      <c r="O10" s="210"/>
      <c r="P10" s="210"/>
      <c r="Q10" s="210"/>
      <c r="R10" s="210"/>
    </row>
    <row r="11" spans="1:18" x14ac:dyDescent="0.25">
      <c r="A11" t="s">
        <v>15</v>
      </c>
      <c r="B11" s="208" t="s">
        <v>16</v>
      </c>
      <c r="C11" s="208"/>
      <c r="D11" s="208"/>
      <c r="E11" s="208"/>
      <c r="F11" s="208"/>
      <c r="G11" s="208"/>
      <c r="H11" s="208"/>
      <c r="I11" s="208"/>
      <c r="J11" s="208"/>
      <c r="K11" s="208"/>
      <c r="L11" s="208"/>
      <c r="M11" s="208"/>
      <c r="N11" s="208"/>
      <c r="O11" s="208"/>
      <c r="P11" s="208"/>
      <c r="Q11" s="208"/>
      <c r="R11" s="208"/>
    </row>
    <row r="12" spans="1:18" x14ac:dyDescent="0.25">
      <c r="A12" t="s">
        <v>17</v>
      </c>
      <c r="B12" s="208" t="s">
        <v>18</v>
      </c>
      <c r="C12" s="208"/>
      <c r="D12" s="208"/>
      <c r="E12" s="208"/>
      <c r="F12" s="208"/>
      <c r="G12" s="208"/>
      <c r="H12" s="208"/>
      <c r="I12" s="208"/>
      <c r="J12" s="208"/>
      <c r="K12" s="208"/>
      <c r="L12" s="208"/>
      <c r="M12" s="208"/>
      <c r="N12" s="208"/>
      <c r="O12" s="208"/>
      <c r="P12" s="208"/>
      <c r="Q12" s="208"/>
      <c r="R12" s="208"/>
    </row>
    <row r="13" spans="1:18" x14ac:dyDescent="0.25">
      <c r="A13" t="s">
        <v>19</v>
      </c>
      <c r="B13" s="208" t="s">
        <v>20</v>
      </c>
      <c r="C13" s="208"/>
      <c r="D13" s="208"/>
      <c r="E13" s="208"/>
      <c r="F13" s="208"/>
      <c r="G13" s="208"/>
      <c r="H13" s="208"/>
      <c r="I13" s="208"/>
      <c r="J13" s="208"/>
      <c r="K13" s="208"/>
      <c r="L13" s="208"/>
      <c r="M13" s="208"/>
      <c r="N13" s="208"/>
      <c r="O13" s="208"/>
      <c r="P13" s="208"/>
      <c r="Q13" s="208"/>
      <c r="R13" s="208"/>
    </row>
    <row r="14" spans="1:18" x14ac:dyDescent="0.25">
      <c r="A14" t="s">
        <v>21</v>
      </c>
      <c r="B14" s="208" t="s">
        <v>22</v>
      </c>
      <c r="C14" s="208"/>
      <c r="D14" s="208"/>
      <c r="E14" s="208"/>
      <c r="F14" s="208"/>
      <c r="G14" s="208"/>
      <c r="H14" s="208"/>
      <c r="I14" s="208"/>
      <c r="J14" s="208"/>
      <c r="K14" s="208"/>
      <c r="L14" s="208"/>
      <c r="M14" s="208"/>
      <c r="N14" s="208"/>
      <c r="O14" s="208"/>
      <c r="P14" s="208"/>
      <c r="Q14" s="208"/>
      <c r="R14" s="208"/>
    </row>
    <row r="15" spans="1:18" x14ac:dyDescent="0.25">
      <c r="A15" t="s">
        <v>23</v>
      </c>
      <c r="B15" s="208" t="s">
        <v>24</v>
      </c>
      <c r="C15" s="208"/>
      <c r="D15" s="208"/>
      <c r="E15" s="208"/>
      <c r="F15" s="208"/>
      <c r="G15" s="208"/>
      <c r="H15" s="208"/>
      <c r="I15" s="208"/>
      <c r="J15" s="208"/>
      <c r="K15" s="208"/>
      <c r="L15" s="208"/>
      <c r="M15" s="208"/>
      <c r="N15" s="208"/>
      <c r="O15" s="208"/>
      <c r="P15" s="208"/>
      <c r="Q15" s="208"/>
      <c r="R15" s="208"/>
    </row>
    <row r="16" spans="1:18" x14ac:dyDescent="0.25">
      <c r="A16" t="s">
        <v>25</v>
      </c>
      <c r="B16" s="208" t="s">
        <v>26</v>
      </c>
      <c r="C16" s="208"/>
      <c r="D16" s="208"/>
      <c r="E16" s="208"/>
      <c r="F16" s="208"/>
      <c r="G16" s="208"/>
      <c r="H16" s="208"/>
      <c r="I16" s="208"/>
      <c r="J16" s="208"/>
      <c r="K16" s="208"/>
      <c r="L16" s="208"/>
      <c r="M16" s="208"/>
      <c r="N16" s="208"/>
      <c r="O16" s="208"/>
      <c r="P16" s="208"/>
      <c r="Q16" s="208"/>
      <c r="R16" s="208"/>
    </row>
    <row r="17" spans="1:18" x14ac:dyDescent="0.25">
      <c r="A17" t="s">
        <v>27</v>
      </c>
      <c r="B17" s="208" t="s">
        <v>28</v>
      </c>
      <c r="C17" s="208"/>
      <c r="D17" s="208"/>
      <c r="E17" s="208"/>
      <c r="F17" s="208"/>
      <c r="G17" s="208"/>
      <c r="H17" s="208"/>
      <c r="I17" s="208"/>
      <c r="J17" s="208"/>
      <c r="K17" s="208"/>
      <c r="L17" s="208"/>
      <c r="M17" s="208"/>
      <c r="N17" s="208"/>
      <c r="O17" s="208"/>
      <c r="P17" s="208"/>
      <c r="Q17" s="208"/>
      <c r="R17" s="208"/>
    </row>
    <row r="18" spans="1:18" x14ac:dyDescent="0.25">
      <c r="A18" t="s">
        <v>29</v>
      </c>
      <c r="B18" s="208" t="s">
        <v>30</v>
      </c>
      <c r="C18" s="208"/>
      <c r="D18" s="208"/>
      <c r="E18" s="208"/>
      <c r="F18" s="208"/>
      <c r="G18" s="208"/>
      <c r="H18" s="208"/>
      <c r="I18" s="208"/>
      <c r="J18" s="208"/>
      <c r="K18" s="208"/>
      <c r="L18" s="208"/>
      <c r="M18" s="208"/>
      <c r="N18" s="208"/>
      <c r="O18" s="208"/>
      <c r="P18" s="208"/>
      <c r="Q18" s="208"/>
      <c r="R18" s="208"/>
    </row>
    <row r="19" spans="1:18" x14ac:dyDescent="0.25">
      <c r="A19" t="s">
        <v>31</v>
      </c>
      <c r="B19" s="208" t="s">
        <v>32</v>
      </c>
      <c r="C19" s="208"/>
      <c r="D19" s="208"/>
      <c r="E19" s="208"/>
      <c r="F19" s="208"/>
      <c r="G19" s="208"/>
      <c r="H19" s="208"/>
      <c r="I19" s="208"/>
      <c r="J19" s="208"/>
      <c r="K19" s="208"/>
      <c r="L19" s="208"/>
      <c r="M19" s="208"/>
      <c r="N19" s="208"/>
      <c r="O19" s="208"/>
      <c r="P19" s="208"/>
      <c r="Q19" s="208"/>
      <c r="R19" s="208"/>
    </row>
    <row r="20" spans="1:18" x14ac:dyDescent="0.25">
      <c r="A20" t="s">
        <v>33</v>
      </c>
      <c r="B20" s="208" t="s">
        <v>34</v>
      </c>
      <c r="C20" s="208"/>
      <c r="D20" s="208"/>
      <c r="E20" s="208"/>
      <c r="F20" s="208"/>
      <c r="G20" s="208"/>
      <c r="H20" s="208"/>
      <c r="I20" s="208"/>
      <c r="J20" s="208"/>
      <c r="K20" s="208"/>
      <c r="L20" s="208"/>
      <c r="M20" s="208"/>
      <c r="N20" s="208"/>
      <c r="O20" s="208"/>
      <c r="P20" s="208"/>
      <c r="Q20" s="208"/>
      <c r="R20" s="208"/>
    </row>
    <row r="21" spans="1:18" x14ac:dyDescent="0.25">
      <c r="A21" t="s">
        <v>35</v>
      </c>
      <c r="B21" s="208" t="s">
        <v>36</v>
      </c>
      <c r="C21" s="208"/>
      <c r="D21" s="208"/>
      <c r="E21" s="208"/>
      <c r="F21" s="208"/>
      <c r="G21" s="208"/>
      <c r="H21" s="208"/>
      <c r="I21" s="208"/>
      <c r="J21" s="208"/>
      <c r="K21" s="208"/>
      <c r="L21" s="208"/>
      <c r="M21" s="208"/>
      <c r="N21" s="208"/>
      <c r="O21" s="208"/>
      <c r="P21" s="208"/>
      <c r="Q21" s="208"/>
      <c r="R21" s="208"/>
    </row>
  </sheetData>
  <sheetProtection sheet="1" objects="1" scenarios="1"/>
  <mergeCells count="21">
    <mergeCell ref="A3:R3"/>
    <mergeCell ref="A1:R1"/>
    <mergeCell ref="A2:R2"/>
    <mergeCell ref="A4:R4"/>
    <mergeCell ref="B13:R13"/>
    <mergeCell ref="B6:R6"/>
    <mergeCell ref="B8:R8"/>
    <mergeCell ref="B9:R9"/>
    <mergeCell ref="B10:R10"/>
    <mergeCell ref="B11:R11"/>
    <mergeCell ref="B12:R12"/>
    <mergeCell ref="B5:R5"/>
    <mergeCell ref="B7:R7"/>
    <mergeCell ref="B19:R19"/>
    <mergeCell ref="B20:R20"/>
    <mergeCell ref="B21:R21"/>
    <mergeCell ref="B14:R14"/>
    <mergeCell ref="B15:R15"/>
    <mergeCell ref="B16:R16"/>
    <mergeCell ref="B17:R17"/>
    <mergeCell ref="B18:R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EC57A-1533-4828-9744-CB0A81E5F7D6}">
  <dimension ref="A1:M25"/>
  <sheetViews>
    <sheetView showGridLines="0" zoomScale="80" zoomScaleNormal="80" workbookViewId="0"/>
  </sheetViews>
  <sheetFormatPr defaultRowHeight="15" x14ac:dyDescent="0.25"/>
  <cols>
    <col min="1" max="1" width="68.85546875" customWidth="1"/>
    <col min="2" max="2" width="21.85546875" customWidth="1"/>
    <col min="3" max="3" width="17.85546875" customWidth="1"/>
    <col min="4" max="4" width="12.85546875" customWidth="1"/>
    <col min="5" max="5" width="12.28515625" customWidth="1"/>
  </cols>
  <sheetData>
    <row r="1" spans="1:13" ht="17.25" thickBot="1" x14ac:dyDescent="0.3">
      <c r="D1" s="232" t="s">
        <v>37</v>
      </c>
      <c r="E1" s="227"/>
      <c r="F1" s="227" t="s">
        <v>38</v>
      </c>
      <c r="G1" s="227"/>
      <c r="H1" s="227" t="s">
        <v>39</v>
      </c>
      <c r="I1" s="227"/>
      <c r="J1" s="227" t="s">
        <v>40</v>
      </c>
      <c r="K1" s="227"/>
      <c r="L1" s="227" t="s">
        <v>41</v>
      </c>
      <c r="M1" s="228"/>
    </row>
    <row r="2" spans="1:13" ht="29.45" customHeight="1" thickBot="1" x14ac:dyDescent="0.3">
      <c r="A2" s="76" t="s">
        <v>42</v>
      </c>
      <c r="B2" s="77" t="s">
        <v>43</v>
      </c>
      <c r="C2" s="191" t="s">
        <v>44</v>
      </c>
      <c r="D2" s="191" t="s">
        <v>45</v>
      </c>
      <c r="E2" s="191" t="s">
        <v>46</v>
      </c>
      <c r="F2" s="169" t="s">
        <v>45</v>
      </c>
      <c r="G2" s="169" t="s">
        <v>46</v>
      </c>
      <c r="H2" s="169" t="s">
        <v>45</v>
      </c>
      <c r="I2" s="169" t="s">
        <v>46</v>
      </c>
      <c r="J2" s="169" t="s">
        <v>45</v>
      </c>
      <c r="K2" s="169" t="s">
        <v>46</v>
      </c>
      <c r="L2" s="169" t="s">
        <v>45</v>
      </c>
      <c r="M2" s="170" t="s">
        <v>46</v>
      </c>
    </row>
    <row r="3" spans="1:13" ht="33" customHeight="1" x14ac:dyDescent="0.25">
      <c r="A3" s="214" t="s">
        <v>47</v>
      </c>
      <c r="B3" s="229" t="s">
        <v>48</v>
      </c>
      <c r="C3" s="182" t="s">
        <v>49</v>
      </c>
      <c r="D3" s="71">
        <f>Mfg_Import!P44</f>
        <v>0.584370985981438</v>
      </c>
      <c r="E3" s="71">
        <f>Mfg_Import!P45</f>
        <v>2.3346827446726444</v>
      </c>
      <c r="F3" s="71">
        <f>D3/10</f>
        <v>5.8437098598143798E-2</v>
      </c>
      <c r="G3" s="71">
        <f>E3/10</f>
        <v>0.23346827446726443</v>
      </c>
      <c r="H3" s="71">
        <f>D3/50</f>
        <v>1.168741971962876E-2</v>
      </c>
      <c r="I3" s="71">
        <f>E3/50</f>
        <v>4.6693654893452889E-2</v>
      </c>
      <c r="J3" s="71">
        <f>D3/1000</f>
        <v>5.8437098598143795E-4</v>
      </c>
      <c r="K3" s="71">
        <f>E3/1000</f>
        <v>2.3346827446726445E-3</v>
      </c>
      <c r="L3" s="71">
        <f>D3/10000</f>
        <v>5.8437098598143799E-5</v>
      </c>
      <c r="M3" s="72">
        <f>E3/10000</f>
        <v>2.3346827446726445E-4</v>
      </c>
    </row>
    <row r="4" spans="1:13" ht="33" customHeight="1" x14ac:dyDescent="0.25">
      <c r="A4" s="234"/>
      <c r="B4" s="230"/>
      <c r="C4" s="183" t="s">
        <v>50</v>
      </c>
      <c r="D4" s="85">
        <f>Mfg_Import!P48</f>
        <v>1.276969325153374E-2</v>
      </c>
      <c r="E4" s="85">
        <f>Mfg_Import!P49</f>
        <v>0.13176319018404908</v>
      </c>
      <c r="F4" s="70">
        <f t="shared" ref="F4" si="0">D4/10</f>
        <v>1.276969325153374E-3</v>
      </c>
      <c r="G4" s="70">
        <f t="shared" ref="G4" si="1">E4/10</f>
        <v>1.3176319018404908E-2</v>
      </c>
      <c r="H4" s="70">
        <f t="shared" ref="H4" si="2">D4/50</f>
        <v>2.5539386503067483E-4</v>
      </c>
      <c r="I4" s="70">
        <f t="shared" ref="I4" si="3">E4/50</f>
        <v>2.6352638036809817E-3</v>
      </c>
      <c r="J4" s="70">
        <f t="shared" ref="J4" si="4">D4/1000</f>
        <v>1.276969325153374E-5</v>
      </c>
      <c r="K4" s="70">
        <f t="shared" ref="K4" si="5">E4/1000</f>
        <v>1.3176319018404908E-4</v>
      </c>
      <c r="L4" s="70">
        <f t="shared" ref="L4" si="6">D4/10000</f>
        <v>1.276969325153374E-6</v>
      </c>
      <c r="M4" s="73">
        <f t="shared" ref="M4" si="7">E4/10000</f>
        <v>1.3176319018404908E-5</v>
      </c>
    </row>
    <row r="5" spans="1:13" ht="33" customHeight="1" thickBot="1" x14ac:dyDescent="0.3">
      <c r="A5" s="215"/>
      <c r="B5" s="231"/>
      <c r="C5" s="184" t="s">
        <v>51</v>
      </c>
      <c r="D5" s="74">
        <f>Mfg_Import!P52</f>
        <v>2.8284271247461901E-3</v>
      </c>
      <c r="E5" s="74">
        <f>Mfg_Import!P53</f>
        <v>8.2071067811865482E-3</v>
      </c>
      <c r="F5" s="74"/>
      <c r="G5" s="74"/>
      <c r="H5" s="74"/>
      <c r="I5" s="74"/>
      <c r="J5" s="74"/>
      <c r="K5" s="74"/>
      <c r="L5" s="74"/>
      <c r="M5" s="75"/>
    </row>
    <row r="6" spans="1:13" ht="65.099999999999994" customHeight="1" thickBot="1" x14ac:dyDescent="0.3">
      <c r="A6" s="233" t="s">
        <v>52</v>
      </c>
      <c r="B6" s="229" t="s">
        <v>53</v>
      </c>
      <c r="C6" s="185" t="s">
        <v>49</v>
      </c>
      <c r="D6" s="85">
        <f>Processing!P45</f>
        <v>0.22269413757852893</v>
      </c>
      <c r="E6" s="85">
        <f>Processing!P46</f>
        <v>1.2382281222920257</v>
      </c>
      <c r="F6" s="171">
        <f t="shared" ref="F6:F23" si="8">D6/10</f>
        <v>2.2269413757852893E-2</v>
      </c>
      <c r="G6" s="171">
        <f t="shared" ref="G6:G23" si="9">E6/10</f>
        <v>0.12382281222920258</v>
      </c>
      <c r="H6" s="171">
        <f t="shared" ref="H6:H23" si="10">D6/50</f>
        <v>4.4538827515705785E-3</v>
      </c>
      <c r="I6" s="171">
        <f t="shared" ref="I6:I23" si="11">E6/50</f>
        <v>2.4764562445840514E-2</v>
      </c>
      <c r="J6" s="171">
        <f t="shared" ref="J6:J23" si="12">D6/1000</f>
        <v>2.2269413757852892E-4</v>
      </c>
      <c r="K6" s="171">
        <f t="shared" ref="K6:K23" si="13">E6/1000</f>
        <v>1.2382281222920258E-3</v>
      </c>
      <c r="L6" s="171">
        <f t="shared" ref="L6:L23" si="14">D6/10000</f>
        <v>2.2269413757852893E-5</v>
      </c>
      <c r="M6" s="172">
        <f t="shared" ref="M6:M23" si="15">E6/10000</f>
        <v>1.2382281222920256E-4</v>
      </c>
    </row>
    <row r="7" spans="1:13" ht="65.099999999999994" customHeight="1" thickBot="1" x14ac:dyDescent="0.3">
      <c r="A7" s="233"/>
      <c r="B7" s="230"/>
      <c r="C7" s="186" t="s">
        <v>50</v>
      </c>
      <c r="D7" s="85">
        <f>Processing!P49</f>
        <v>8.5000000000000006E-3</v>
      </c>
      <c r="E7" s="85">
        <f>Processing!P50</f>
        <v>5.6099999999999942E-2</v>
      </c>
      <c r="F7" s="70">
        <f t="shared" ref="F7" si="16">D7/10</f>
        <v>8.5000000000000006E-4</v>
      </c>
      <c r="G7" s="70">
        <f t="shared" ref="G7" si="17">E7/10</f>
        <v>5.6099999999999943E-3</v>
      </c>
      <c r="H7" s="70">
        <f t="shared" ref="H7" si="18">D7/50</f>
        <v>1.7000000000000001E-4</v>
      </c>
      <c r="I7" s="70">
        <f t="shared" ref="I7" si="19">E7/50</f>
        <v>1.1219999999999989E-3</v>
      </c>
      <c r="J7" s="70">
        <f t="shared" ref="J7" si="20">D7/1000</f>
        <v>8.4999999999999999E-6</v>
      </c>
      <c r="K7" s="70">
        <f t="shared" ref="K7" si="21">E7/1000</f>
        <v>5.6099999999999941E-5</v>
      </c>
      <c r="L7" s="70">
        <f t="shared" ref="L7" si="22">D7/10000</f>
        <v>8.5000000000000001E-7</v>
      </c>
      <c r="M7" s="73">
        <f t="shared" ref="M7" si="23">E7/10000</f>
        <v>5.6099999999999946E-6</v>
      </c>
    </row>
    <row r="8" spans="1:13" ht="65.099999999999994" customHeight="1" thickBot="1" x14ac:dyDescent="0.3">
      <c r="A8" s="233"/>
      <c r="B8" s="231"/>
      <c r="C8" s="187" t="s">
        <v>51</v>
      </c>
      <c r="D8" s="74">
        <f>Processing!P53</f>
        <v>2.8284271247461901E-3</v>
      </c>
      <c r="E8" s="74">
        <f>Processing!P54</f>
        <v>8.2071067811865482E-3</v>
      </c>
      <c r="F8" s="74"/>
      <c r="G8" s="74"/>
      <c r="H8" s="74"/>
      <c r="I8" s="74"/>
      <c r="J8" s="74"/>
      <c r="K8" s="74"/>
      <c r="L8" s="74"/>
      <c r="M8" s="75"/>
    </row>
    <row r="9" spans="1:13" ht="28.5" customHeight="1" x14ac:dyDescent="0.25">
      <c r="A9" s="214" t="s">
        <v>54</v>
      </c>
      <c r="B9" s="216" t="s">
        <v>55</v>
      </c>
      <c r="C9" s="188" t="s">
        <v>50</v>
      </c>
      <c r="D9" s="70">
        <f>'Casting Hardener'!I27</f>
        <v>2.8191234999999999</v>
      </c>
      <c r="E9" s="70">
        <f>'Casting Hardener'!I28</f>
        <v>16.405845847737908</v>
      </c>
      <c r="F9" s="70">
        <f t="shared" ref="F9" si="24">D9/10</f>
        <v>0.28191234999999998</v>
      </c>
      <c r="G9" s="70">
        <f t="shared" ref="G9" si="25">E9/10</f>
        <v>1.6405845847737908</v>
      </c>
      <c r="H9" s="70">
        <f t="shared" ref="H9" si="26">D9/50</f>
        <v>5.6382469999999997E-2</v>
      </c>
      <c r="I9" s="70">
        <f t="shared" ref="I9" si="27">E9/50</f>
        <v>0.32811691695475814</v>
      </c>
      <c r="J9" s="70">
        <f t="shared" ref="J9" si="28">D9/1000</f>
        <v>2.8191234999999999E-3</v>
      </c>
      <c r="K9" s="70">
        <f t="shared" ref="K9" si="29">E9/1000</f>
        <v>1.6405845847737906E-2</v>
      </c>
      <c r="L9" s="70">
        <f t="shared" ref="L9" si="30">D9/10000</f>
        <v>2.8191235E-4</v>
      </c>
      <c r="M9" s="73">
        <f t="shared" ref="M9" si="31">E9/10000</f>
        <v>1.6405845847737909E-3</v>
      </c>
    </row>
    <row r="10" spans="1:13" ht="28.5" customHeight="1" thickBot="1" x14ac:dyDescent="0.3">
      <c r="A10" s="215"/>
      <c r="B10" s="217"/>
      <c r="C10" s="186" t="s">
        <v>51</v>
      </c>
      <c r="D10" s="85">
        <f>'Casting Hardener'!I27</f>
        <v>2.8191234999999999</v>
      </c>
      <c r="E10" s="85"/>
      <c r="F10" s="85"/>
      <c r="G10" s="85"/>
      <c r="H10" s="85"/>
      <c r="I10" s="85"/>
      <c r="J10" s="85"/>
      <c r="K10" s="85"/>
      <c r="L10" s="85"/>
      <c r="M10" s="202"/>
    </row>
    <row r="11" spans="1:13" ht="26.45" customHeight="1" x14ac:dyDescent="0.25">
      <c r="A11" s="214" t="s">
        <v>56</v>
      </c>
      <c r="B11" s="229" t="s">
        <v>57</v>
      </c>
      <c r="C11" s="185" t="s">
        <v>50</v>
      </c>
      <c r="D11" s="71">
        <f>'Plastic Converting'!I11</f>
        <v>2.5781629217255862E-4</v>
      </c>
      <c r="E11" s="71">
        <f>'Plastic Converting'!I12</f>
        <v>2.9999999999999997E-4</v>
      </c>
      <c r="F11" s="71">
        <f t="shared" si="8"/>
        <v>2.5781629217255863E-5</v>
      </c>
      <c r="G11" s="71">
        <f t="shared" si="9"/>
        <v>2.9999999999999997E-5</v>
      </c>
      <c r="H11" s="71">
        <f t="shared" si="10"/>
        <v>5.156325843451172E-6</v>
      </c>
      <c r="I11" s="71">
        <f t="shared" si="11"/>
        <v>5.9999999999999993E-6</v>
      </c>
      <c r="J11" s="71">
        <f t="shared" si="12"/>
        <v>2.5781629217255862E-7</v>
      </c>
      <c r="K11" s="71">
        <f t="shared" si="13"/>
        <v>2.9999999999999999E-7</v>
      </c>
      <c r="L11" s="71">
        <f t="shared" si="14"/>
        <v>2.5781629217255861E-8</v>
      </c>
      <c r="M11" s="72">
        <f t="shared" si="15"/>
        <v>2.9999999999999997E-8</v>
      </c>
    </row>
    <row r="12" spans="1:13" ht="26.45" customHeight="1" thickBot="1" x14ac:dyDescent="0.3">
      <c r="A12" s="215"/>
      <c r="B12" s="231"/>
      <c r="C12" s="187" t="s">
        <v>51</v>
      </c>
      <c r="D12" s="74">
        <f>'Plastic Converting'!I11</f>
        <v>2.5781629217255862E-4</v>
      </c>
      <c r="E12" s="74"/>
      <c r="F12" s="74"/>
      <c r="G12" s="74"/>
      <c r="H12" s="74"/>
      <c r="I12" s="74"/>
      <c r="J12" s="74"/>
      <c r="K12" s="74"/>
      <c r="L12" s="74"/>
      <c r="M12" s="75"/>
    </row>
    <row r="13" spans="1:13" ht="49.5" customHeight="1" x14ac:dyDescent="0.25">
      <c r="A13" s="173" t="s">
        <v>58</v>
      </c>
      <c r="B13" s="174" t="s">
        <v>59</v>
      </c>
      <c r="C13" s="185" t="s">
        <v>50</v>
      </c>
      <c r="D13" s="71">
        <f>'Paint-Coating-Epoxy (spray)'!D7</f>
        <v>1.35</v>
      </c>
      <c r="E13" s="71">
        <f>'Paint-Coating-Epoxy (spray)'!E7</f>
        <v>11.051249999999975</v>
      </c>
      <c r="F13" s="71">
        <f t="shared" si="8"/>
        <v>0.13500000000000001</v>
      </c>
      <c r="G13" s="71">
        <f t="shared" si="9"/>
        <v>1.1051249999999975</v>
      </c>
      <c r="H13" s="71">
        <f t="shared" si="10"/>
        <v>2.7000000000000003E-2</v>
      </c>
      <c r="I13" s="71">
        <f t="shared" si="11"/>
        <v>0.2210249999999995</v>
      </c>
      <c r="J13" s="71">
        <f t="shared" si="12"/>
        <v>1.3500000000000001E-3</v>
      </c>
      <c r="K13" s="71">
        <f t="shared" si="13"/>
        <v>1.1051249999999974E-2</v>
      </c>
      <c r="L13" s="71">
        <f t="shared" si="14"/>
        <v>1.35E-4</v>
      </c>
      <c r="M13" s="72">
        <f t="shared" si="15"/>
        <v>1.1051249999999974E-3</v>
      </c>
    </row>
    <row r="14" spans="1:13" ht="62.45" customHeight="1" x14ac:dyDescent="0.25">
      <c r="A14" s="235" t="s">
        <v>60</v>
      </c>
      <c r="B14" s="218" t="s">
        <v>61</v>
      </c>
      <c r="C14" s="188" t="s">
        <v>50</v>
      </c>
      <c r="D14" s="70">
        <f>'App of PCAS (non-spray)'!M6</f>
        <v>1.65E-3</v>
      </c>
      <c r="E14" s="70">
        <f>'App of PCAS (non-spray)'!M7</f>
        <v>2.2000000000000001E-3</v>
      </c>
      <c r="F14" s="70">
        <f t="shared" si="8"/>
        <v>1.65E-4</v>
      </c>
      <c r="G14" s="70">
        <f t="shared" si="9"/>
        <v>2.2000000000000001E-4</v>
      </c>
      <c r="H14" s="70">
        <f t="shared" si="10"/>
        <v>3.3000000000000003E-5</v>
      </c>
      <c r="I14" s="70">
        <f t="shared" si="11"/>
        <v>4.4000000000000006E-5</v>
      </c>
      <c r="J14" s="70">
        <f t="shared" si="12"/>
        <v>1.6500000000000001E-6</v>
      </c>
      <c r="K14" s="70">
        <f t="shared" si="13"/>
        <v>2.2000000000000001E-6</v>
      </c>
      <c r="L14" s="70">
        <f t="shared" si="14"/>
        <v>1.6500000000000001E-7</v>
      </c>
      <c r="M14" s="73">
        <f t="shared" si="15"/>
        <v>2.2000000000000001E-7</v>
      </c>
    </row>
    <row r="15" spans="1:13" ht="62.45" customHeight="1" thickBot="1" x14ac:dyDescent="0.3">
      <c r="A15" s="215"/>
      <c r="B15" s="219"/>
      <c r="C15" s="187" t="s">
        <v>51</v>
      </c>
      <c r="D15" s="74">
        <f>'App of PCAS (non-spray)'!M6</f>
        <v>1.65E-3</v>
      </c>
      <c r="E15" s="74"/>
      <c r="F15" s="74"/>
      <c r="G15" s="74"/>
      <c r="H15" s="74"/>
      <c r="I15" s="74"/>
      <c r="J15" s="74"/>
      <c r="K15" s="74"/>
      <c r="L15" s="74"/>
      <c r="M15" s="75"/>
    </row>
    <row r="16" spans="1:13" ht="33.950000000000003" customHeight="1" x14ac:dyDescent="0.25">
      <c r="A16" s="214" t="s">
        <v>62</v>
      </c>
      <c r="B16" s="216" t="s">
        <v>63</v>
      </c>
      <c r="C16" s="185" t="s">
        <v>50</v>
      </c>
      <c r="D16" s="71">
        <f>'Lab Chemicals'!I8</f>
        <v>1.4999999999999999E-2</v>
      </c>
      <c r="E16" s="71">
        <f>'Lab Chemicals'!I9</f>
        <v>2.9499999999999998E-2</v>
      </c>
      <c r="F16" s="71">
        <f t="shared" si="8"/>
        <v>1.5E-3</v>
      </c>
      <c r="G16" s="71">
        <f t="shared" si="9"/>
        <v>2.9499999999999999E-3</v>
      </c>
      <c r="H16" s="71">
        <f t="shared" si="10"/>
        <v>2.9999999999999997E-4</v>
      </c>
      <c r="I16" s="71">
        <f t="shared" si="11"/>
        <v>5.8999999999999992E-4</v>
      </c>
      <c r="J16" s="71">
        <f t="shared" si="12"/>
        <v>1.4999999999999999E-5</v>
      </c>
      <c r="K16" s="71">
        <f t="shared" si="13"/>
        <v>2.9499999999999999E-5</v>
      </c>
      <c r="L16" s="71">
        <f t="shared" si="14"/>
        <v>1.5E-6</v>
      </c>
      <c r="M16" s="72">
        <f t="shared" si="15"/>
        <v>2.9499999999999997E-6</v>
      </c>
    </row>
    <row r="17" spans="1:13" ht="34.5" customHeight="1" thickBot="1" x14ac:dyDescent="0.3">
      <c r="A17" s="215"/>
      <c r="B17" s="217"/>
      <c r="C17" s="187" t="s">
        <v>51</v>
      </c>
      <c r="D17" s="74">
        <f>'Lab Chemicals'!I8</f>
        <v>1.4999999999999999E-2</v>
      </c>
      <c r="E17" s="74"/>
      <c r="F17" s="74"/>
      <c r="G17" s="74"/>
      <c r="H17" s="74"/>
      <c r="I17" s="74"/>
      <c r="J17" s="74"/>
      <c r="K17" s="74"/>
      <c r="L17" s="74"/>
      <c r="M17" s="75"/>
    </row>
    <row r="18" spans="1:13" ht="35.1" customHeight="1" thickBot="1" x14ac:dyDescent="0.3">
      <c r="A18" s="214" t="s">
        <v>64</v>
      </c>
      <c r="B18" s="216" t="s">
        <v>65</v>
      </c>
      <c r="C18" s="185" t="s">
        <v>50</v>
      </c>
      <c r="D18" s="71">
        <f>'App of PCAS (non-spray)'!M6</f>
        <v>1.65E-3</v>
      </c>
      <c r="E18" s="71">
        <f>'App of PCAS (non-spray)'!M7</f>
        <v>2.2000000000000001E-3</v>
      </c>
      <c r="F18" s="71">
        <f t="shared" si="8"/>
        <v>1.65E-4</v>
      </c>
      <c r="G18" s="71">
        <f t="shared" si="9"/>
        <v>2.2000000000000001E-4</v>
      </c>
      <c r="H18" s="71">
        <f t="shared" si="10"/>
        <v>3.3000000000000003E-5</v>
      </c>
      <c r="I18" s="71">
        <f t="shared" si="11"/>
        <v>4.4000000000000006E-5</v>
      </c>
      <c r="J18" s="71">
        <f t="shared" si="12"/>
        <v>1.6500000000000001E-6</v>
      </c>
      <c r="K18" s="71">
        <f t="shared" si="13"/>
        <v>2.2000000000000001E-6</v>
      </c>
      <c r="L18" s="71">
        <f t="shared" si="14"/>
        <v>1.6500000000000001E-7</v>
      </c>
      <c r="M18" s="72">
        <f t="shared" si="15"/>
        <v>2.2000000000000001E-7</v>
      </c>
    </row>
    <row r="19" spans="1:13" ht="32.450000000000003" customHeight="1" thickBot="1" x14ac:dyDescent="0.3">
      <c r="A19" s="215"/>
      <c r="B19" s="217"/>
      <c r="C19" s="185" t="s">
        <v>51</v>
      </c>
      <c r="D19" s="71">
        <f>'App of PCAS (non-spray)'!M6</f>
        <v>1.65E-3</v>
      </c>
      <c r="E19" s="71"/>
      <c r="F19" s="71"/>
      <c r="G19" s="71"/>
      <c r="H19" s="71"/>
      <c r="I19" s="71"/>
      <c r="J19" s="71"/>
      <c r="K19" s="71"/>
      <c r="L19" s="71"/>
      <c r="M19" s="72"/>
    </row>
    <row r="20" spans="1:13" ht="32.450000000000003" customHeight="1" x14ac:dyDescent="0.25">
      <c r="A20" s="223" t="s">
        <v>66</v>
      </c>
      <c r="B20" s="225" t="s">
        <v>67</v>
      </c>
      <c r="C20" s="185" t="s">
        <v>50</v>
      </c>
      <c r="D20" s="71">
        <f>Fabrication!K11</f>
        <v>0.11408124170094611</v>
      </c>
      <c r="E20" s="71">
        <f>Fabrication!K12</f>
        <v>0.32</v>
      </c>
      <c r="F20" s="71">
        <f t="shared" si="8"/>
        <v>1.1408124170094611E-2</v>
      </c>
      <c r="G20" s="71">
        <f t="shared" si="9"/>
        <v>3.2000000000000001E-2</v>
      </c>
      <c r="H20" s="71">
        <f t="shared" si="10"/>
        <v>2.281624834018922E-3</v>
      </c>
      <c r="I20" s="71">
        <f t="shared" si="11"/>
        <v>6.4000000000000003E-3</v>
      </c>
      <c r="J20" s="71">
        <f t="shared" si="12"/>
        <v>1.140812417009461E-4</v>
      </c>
      <c r="K20" s="71">
        <f t="shared" si="13"/>
        <v>3.2000000000000003E-4</v>
      </c>
      <c r="L20" s="71">
        <f t="shared" si="14"/>
        <v>1.1408124170094611E-5</v>
      </c>
      <c r="M20" s="72">
        <f t="shared" si="15"/>
        <v>3.1999999999999999E-5</v>
      </c>
    </row>
    <row r="21" spans="1:13" ht="29.45" customHeight="1" x14ac:dyDescent="0.25">
      <c r="A21" s="224"/>
      <c r="B21" s="226"/>
      <c r="C21" s="188" t="s">
        <v>51</v>
      </c>
      <c r="D21" s="70">
        <f>Fabrication!K15</f>
        <v>5.0000000000000001E-3</v>
      </c>
      <c r="E21" s="70">
        <f>Fabrication!K16</f>
        <v>5.0000000000000001E-3</v>
      </c>
      <c r="F21" s="70">
        <f t="shared" si="8"/>
        <v>5.0000000000000001E-4</v>
      </c>
      <c r="G21" s="70">
        <f t="shared" si="9"/>
        <v>5.0000000000000001E-4</v>
      </c>
      <c r="H21" s="70">
        <f t="shared" si="10"/>
        <v>1E-4</v>
      </c>
      <c r="I21" s="70">
        <f t="shared" ref="I21" si="32">E21/50</f>
        <v>1E-4</v>
      </c>
      <c r="J21" s="70">
        <f t="shared" ref="J21" si="33">D21/1000</f>
        <v>5.0000000000000004E-6</v>
      </c>
      <c r="K21" s="70">
        <f t="shared" ref="K21" si="34">E21/1000</f>
        <v>5.0000000000000004E-6</v>
      </c>
      <c r="L21" s="70">
        <f t="shared" ref="L21" si="35">D21/10000</f>
        <v>4.9999999999999998E-7</v>
      </c>
      <c r="M21" s="73">
        <f t="shared" ref="M21" si="36">E21/10000</f>
        <v>4.9999999999999998E-7</v>
      </c>
    </row>
    <row r="22" spans="1:13" ht="43.5" customHeight="1" thickBot="1" x14ac:dyDescent="0.3">
      <c r="A22" s="192" t="s">
        <v>68</v>
      </c>
      <c r="B22" s="204" t="s">
        <v>69</v>
      </c>
      <c r="C22" s="187" t="s">
        <v>70</v>
      </c>
      <c r="D22" s="74" t="s">
        <v>71</v>
      </c>
      <c r="E22" s="74" t="s">
        <v>71</v>
      </c>
      <c r="F22" s="74" t="s">
        <v>71</v>
      </c>
      <c r="G22" s="74" t="s">
        <v>71</v>
      </c>
      <c r="H22" s="74" t="s">
        <v>71</v>
      </c>
      <c r="I22" s="74" t="s">
        <v>71</v>
      </c>
      <c r="J22" s="74" t="s">
        <v>71</v>
      </c>
      <c r="K22" s="74" t="s">
        <v>71</v>
      </c>
      <c r="L22" s="74" t="s">
        <v>71</v>
      </c>
      <c r="M22" s="75" t="s">
        <v>71</v>
      </c>
    </row>
    <row r="23" spans="1:13" ht="33.950000000000003" customHeight="1" x14ac:dyDescent="0.25">
      <c r="A23" s="220" t="s">
        <v>72</v>
      </c>
      <c r="B23" s="216" t="s">
        <v>73</v>
      </c>
      <c r="C23" s="185" t="s">
        <v>50</v>
      </c>
      <c r="D23" s="71">
        <f>Disposal_Recycling!P8</f>
        <v>2.8284271247461901E-3</v>
      </c>
      <c r="E23" s="71">
        <f>Disposal_Recycling!P9</f>
        <v>2.8284271247461901E-3</v>
      </c>
      <c r="F23" s="71">
        <f t="shared" si="8"/>
        <v>2.8284271247461902E-4</v>
      </c>
      <c r="G23" s="71">
        <f t="shared" si="9"/>
        <v>2.8284271247461902E-4</v>
      </c>
      <c r="H23" s="71">
        <f t="shared" si="10"/>
        <v>5.6568542494923798E-5</v>
      </c>
      <c r="I23" s="71">
        <f t="shared" si="11"/>
        <v>5.6568542494923798E-5</v>
      </c>
      <c r="J23" s="71">
        <f t="shared" si="12"/>
        <v>2.8284271247461899E-6</v>
      </c>
      <c r="K23" s="71">
        <f t="shared" si="13"/>
        <v>2.8284271247461899E-6</v>
      </c>
      <c r="L23" s="71">
        <f t="shared" si="14"/>
        <v>2.8284271247461903E-7</v>
      </c>
      <c r="M23" s="72">
        <f t="shared" si="15"/>
        <v>2.8284271247461903E-7</v>
      </c>
    </row>
    <row r="24" spans="1:13" ht="30" customHeight="1" thickBot="1" x14ac:dyDescent="0.3">
      <c r="A24" s="221"/>
      <c r="B24" s="222"/>
      <c r="C24" s="199" t="s">
        <v>51</v>
      </c>
      <c r="D24" s="74">
        <f>Disposal_Recycling!P8</f>
        <v>2.8284271247461901E-3</v>
      </c>
      <c r="E24" s="200"/>
      <c r="F24" s="200"/>
      <c r="G24" s="200"/>
      <c r="H24" s="200"/>
      <c r="I24" s="200"/>
      <c r="J24" s="200"/>
      <c r="K24" s="200"/>
      <c r="L24" s="200"/>
      <c r="M24" s="201"/>
    </row>
    <row r="25" spans="1:13" x14ac:dyDescent="0.25">
      <c r="C25" s="18"/>
    </row>
  </sheetData>
  <sheetProtection sheet="1" objects="1" scenarios="1"/>
  <mergeCells count="23">
    <mergeCell ref="A23:A24"/>
    <mergeCell ref="B23:B24"/>
    <mergeCell ref="A20:A21"/>
    <mergeCell ref="B20:B21"/>
    <mergeCell ref="L1:M1"/>
    <mergeCell ref="B6:B8"/>
    <mergeCell ref="D1:E1"/>
    <mergeCell ref="F1:G1"/>
    <mergeCell ref="H1:I1"/>
    <mergeCell ref="J1:K1"/>
    <mergeCell ref="A6:A8"/>
    <mergeCell ref="A3:A5"/>
    <mergeCell ref="B3:B5"/>
    <mergeCell ref="A11:A12"/>
    <mergeCell ref="B11:B12"/>
    <mergeCell ref="A14:A15"/>
    <mergeCell ref="A9:A10"/>
    <mergeCell ref="B9:B10"/>
    <mergeCell ref="B16:B17"/>
    <mergeCell ref="A18:A19"/>
    <mergeCell ref="B18:B19"/>
    <mergeCell ref="B14:B15"/>
    <mergeCell ref="A16:A17"/>
  </mergeCells>
  <pageMargins left="0.7" right="0.7" top="0.75" bottom="0.75" header="0.3" footer="0.3"/>
  <ignoredErrors>
    <ignoredError sqref="D20:E20 E16"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7CE9E-C293-4571-ADF9-A9AEDCE09896}">
  <dimension ref="A1:M26"/>
  <sheetViews>
    <sheetView showGridLines="0" zoomScale="90" zoomScaleNormal="90" workbookViewId="0"/>
  </sheetViews>
  <sheetFormatPr defaultRowHeight="15" x14ac:dyDescent="0.25"/>
  <cols>
    <col min="1" max="1" width="68.85546875" customWidth="1"/>
    <col min="2" max="2" width="21.42578125" customWidth="1"/>
    <col min="3" max="3" width="17.42578125" customWidth="1"/>
    <col min="4" max="4" width="12.85546875" customWidth="1"/>
    <col min="5" max="5" width="12.28515625" customWidth="1"/>
  </cols>
  <sheetData>
    <row r="1" spans="1:13" ht="17.25" thickBot="1" x14ac:dyDescent="0.3">
      <c r="D1" s="232" t="s">
        <v>74</v>
      </c>
      <c r="E1" s="227"/>
      <c r="F1" s="227" t="s">
        <v>38</v>
      </c>
      <c r="G1" s="227"/>
      <c r="H1" s="227" t="s">
        <v>39</v>
      </c>
      <c r="I1" s="227"/>
      <c r="J1" s="227" t="s">
        <v>40</v>
      </c>
      <c r="K1" s="227"/>
      <c r="L1" s="227" t="s">
        <v>41</v>
      </c>
      <c r="M1" s="228"/>
    </row>
    <row r="2" spans="1:13" ht="29.45" customHeight="1" thickBot="1" x14ac:dyDescent="0.3">
      <c r="A2" s="76" t="s">
        <v>42</v>
      </c>
      <c r="B2" s="77" t="s">
        <v>43</v>
      </c>
      <c r="C2" s="191" t="s">
        <v>44</v>
      </c>
      <c r="D2" s="191" t="s">
        <v>45</v>
      </c>
      <c r="E2" s="191" t="s">
        <v>46</v>
      </c>
      <c r="F2" s="169" t="s">
        <v>45</v>
      </c>
      <c r="G2" s="169" t="s">
        <v>46</v>
      </c>
      <c r="H2" s="169" t="s">
        <v>45</v>
      </c>
      <c r="I2" s="169" t="s">
        <v>46</v>
      </c>
      <c r="J2" s="169" t="s">
        <v>45</v>
      </c>
      <c r="K2" s="169" t="s">
        <v>46</v>
      </c>
      <c r="L2" s="169" t="s">
        <v>45</v>
      </c>
      <c r="M2" s="170" t="s">
        <v>46</v>
      </c>
    </row>
    <row r="3" spans="1:13" ht="33" customHeight="1" x14ac:dyDescent="0.25">
      <c r="A3" s="223" t="s">
        <v>47</v>
      </c>
      <c r="B3" s="240" t="s">
        <v>48</v>
      </c>
      <c r="C3" s="182" t="s">
        <v>49</v>
      </c>
      <c r="D3" s="71">
        <f>0.4/'Inhalation Exposure Summary'!D3</f>
        <v>0.68449668035487587</v>
      </c>
      <c r="E3" s="71">
        <f>0.4/'Inhalation Exposure Summary'!E3</f>
        <v>0.17132948830530964</v>
      </c>
      <c r="F3" s="71">
        <f>0.4/'Inhalation Exposure Summary'!F3</f>
        <v>6.8449668035487594</v>
      </c>
      <c r="G3" s="71">
        <f>0.4/'Inhalation Exposure Summary'!G3</f>
        <v>1.7132948830530965</v>
      </c>
      <c r="H3" s="71">
        <f>0.4/'Inhalation Exposure Summary'!H3</f>
        <v>34.224834017743795</v>
      </c>
      <c r="I3" s="71">
        <f>0.4/'Inhalation Exposure Summary'!I3</f>
        <v>8.5664744152654819</v>
      </c>
      <c r="J3" s="71">
        <f>0.4/'Inhalation Exposure Summary'!J3</f>
        <v>684.49668035487593</v>
      </c>
      <c r="K3" s="71">
        <f>0.4/'Inhalation Exposure Summary'!K3</f>
        <v>171.32948830530961</v>
      </c>
      <c r="L3" s="71">
        <f>0.4/'Inhalation Exposure Summary'!L3</f>
        <v>6844.9668035487593</v>
      </c>
      <c r="M3" s="72">
        <f>0.4/'Inhalation Exposure Summary'!M3</f>
        <v>1713.2948830530963</v>
      </c>
    </row>
    <row r="4" spans="1:13" ht="33" customHeight="1" x14ac:dyDescent="0.25">
      <c r="A4" s="238"/>
      <c r="B4" s="241"/>
      <c r="C4" s="183" t="s">
        <v>50</v>
      </c>
      <c r="D4" s="70">
        <f>0.4/'Inhalation Exposure Summary'!D4</f>
        <v>31.324166690688273</v>
      </c>
      <c r="E4" s="70">
        <f>0.4/'Inhalation Exposure Summary'!E4</f>
        <v>3.0357492061422704</v>
      </c>
      <c r="F4" s="70">
        <f>0.4/'Inhalation Exposure Summary'!F4</f>
        <v>313.24166690688276</v>
      </c>
      <c r="G4" s="70">
        <f>0.4/'Inhalation Exposure Summary'!G4</f>
        <v>30.357492061422704</v>
      </c>
      <c r="H4" s="70">
        <f>0.4/'Inhalation Exposure Summary'!H4</f>
        <v>1566.2083345344136</v>
      </c>
      <c r="I4" s="70">
        <f>0.4/'Inhalation Exposure Summary'!I4</f>
        <v>151.78746030711352</v>
      </c>
      <c r="J4" s="70">
        <f>0.4/'Inhalation Exposure Summary'!J4</f>
        <v>31324.166690688275</v>
      </c>
      <c r="K4" s="70">
        <f>0.4/'Inhalation Exposure Summary'!K4</f>
        <v>3035.7492061422704</v>
      </c>
      <c r="L4" s="70">
        <f>0.4/'Inhalation Exposure Summary'!L4</f>
        <v>313241.66690688278</v>
      </c>
      <c r="M4" s="73">
        <f>0.4/'Inhalation Exposure Summary'!M4</f>
        <v>30357.492061422709</v>
      </c>
    </row>
    <row r="5" spans="1:13" ht="33" customHeight="1" thickBot="1" x14ac:dyDescent="0.3">
      <c r="A5" s="239"/>
      <c r="B5" s="242"/>
      <c r="C5" s="184" t="s">
        <v>51</v>
      </c>
      <c r="D5" s="74">
        <f>0.4/'Inhalation Exposure Summary'!D5</f>
        <v>141.42135623730951</v>
      </c>
      <c r="E5" s="74">
        <f>0.4/'Inhalation Exposure Summary'!E5</f>
        <v>48.738247309872307</v>
      </c>
      <c r="F5" s="70"/>
      <c r="G5" s="70"/>
      <c r="H5" s="70"/>
      <c r="I5" s="70"/>
      <c r="J5" s="70"/>
      <c r="K5" s="70"/>
      <c r="L5" s="70"/>
      <c r="M5" s="73"/>
    </row>
    <row r="6" spans="1:13" ht="65.099999999999994" customHeight="1" x14ac:dyDescent="0.25">
      <c r="A6" s="223" t="s">
        <v>52</v>
      </c>
      <c r="B6" s="240" t="s">
        <v>53</v>
      </c>
      <c r="C6" s="185" t="s">
        <v>49</v>
      </c>
      <c r="D6" s="71">
        <f>0.4/'Inhalation Exposure Summary'!D6</f>
        <v>1.7961855859764044</v>
      </c>
      <c r="E6" s="71">
        <f>0.4/'Inhalation Exposure Summary'!E6</f>
        <v>0.32304225109956225</v>
      </c>
      <c r="F6" s="71">
        <f>0.4/'Inhalation Exposure Summary'!F6</f>
        <v>17.961855859764043</v>
      </c>
      <c r="G6" s="71">
        <f>0.4/'Inhalation Exposure Summary'!G6</f>
        <v>3.2304225109956222</v>
      </c>
      <c r="H6" s="71">
        <f>0.4/'Inhalation Exposure Summary'!H6</f>
        <v>89.809279298820229</v>
      </c>
      <c r="I6" s="71">
        <f>0.4/'Inhalation Exposure Summary'!I6</f>
        <v>16.15211255497811</v>
      </c>
      <c r="J6" s="71">
        <f>0.4/'Inhalation Exposure Summary'!J6</f>
        <v>1796.1855859764046</v>
      </c>
      <c r="K6" s="71">
        <f>0.4/'Inhalation Exposure Summary'!K6</f>
        <v>323.04225109956224</v>
      </c>
      <c r="L6" s="71">
        <f>0.4/'Inhalation Exposure Summary'!L6</f>
        <v>17961.855859764044</v>
      </c>
      <c r="M6" s="72">
        <f>0.4/'Inhalation Exposure Summary'!M6</f>
        <v>3230.4225109956224</v>
      </c>
    </row>
    <row r="7" spans="1:13" ht="65.099999999999994" customHeight="1" x14ac:dyDescent="0.25">
      <c r="A7" s="238"/>
      <c r="B7" s="241"/>
      <c r="C7" s="186" t="s">
        <v>50</v>
      </c>
      <c r="D7" s="70">
        <f>0.4/'Inhalation Exposure Summary'!D7</f>
        <v>47.058823529411761</v>
      </c>
      <c r="E7" s="70">
        <f>0.4/'Inhalation Exposure Summary'!E7</f>
        <v>7.1301247771836085</v>
      </c>
      <c r="F7" s="70">
        <f>0.4/'Inhalation Exposure Summary'!F7</f>
        <v>470.58823529411762</v>
      </c>
      <c r="G7" s="70">
        <f>0.4/'Inhalation Exposure Summary'!G7</f>
        <v>71.301247771836088</v>
      </c>
      <c r="H7" s="70">
        <f>0.4/'Inhalation Exposure Summary'!H7</f>
        <v>2352.9411764705883</v>
      </c>
      <c r="I7" s="70">
        <f>0.4/'Inhalation Exposure Summary'!I7</f>
        <v>356.50623885918043</v>
      </c>
      <c r="J7" s="70">
        <f>0.4/'Inhalation Exposure Summary'!J7</f>
        <v>47058.823529411769</v>
      </c>
      <c r="K7" s="70">
        <f>0.4/'Inhalation Exposure Summary'!K7</f>
        <v>7130.1247771836088</v>
      </c>
      <c r="L7" s="70">
        <f>0.4/'Inhalation Exposure Summary'!L7</f>
        <v>470588.23529411765</v>
      </c>
      <c r="M7" s="73">
        <f>0.4/'Inhalation Exposure Summary'!M7</f>
        <v>71301.247771836075</v>
      </c>
    </row>
    <row r="8" spans="1:13" ht="65.099999999999994" customHeight="1" thickBot="1" x14ac:dyDescent="0.3">
      <c r="A8" s="239"/>
      <c r="B8" s="242"/>
      <c r="C8" s="187" t="s">
        <v>51</v>
      </c>
      <c r="D8" s="74">
        <f>0.4/'Inhalation Exposure Summary'!D8</f>
        <v>141.42135623730951</v>
      </c>
      <c r="E8" s="74">
        <f>0.4/'Inhalation Exposure Summary'!E8</f>
        <v>48.738247309872307</v>
      </c>
      <c r="F8" s="74"/>
      <c r="G8" s="74"/>
      <c r="H8" s="74"/>
      <c r="I8" s="74"/>
      <c r="J8" s="74"/>
      <c r="K8" s="74"/>
      <c r="L8" s="74"/>
      <c r="M8" s="75"/>
    </row>
    <row r="9" spans="1:13" ht="28.5" customHeight="1" x14ac:dyDescent="0.25">
      <c r="A9" s="214" t="s">
        <v>75</v>
      </c>
      <c r="B9" s="216" t="s">
        <v>55</v>
      </c>
      <c r="C9" s="185" t="s">
        <v>50</v>
      </c>
      <c r="D9" s="71">
        <f>0.4/'Inhalation Exposure Summary'!D9</f>
        <v>0.14188807265804426</v>
      </c>
      <c r="E9" s="71">
        <f>0.4/'Inhalation Exposure Summary'!E9</f>
        <v>2.4381552997168588E-2</v>
      </c>
      <c r="F9" s="71">
        <f>0.4/'Inhalation Exposure Summary'!F9</f>
        <v>1.4188807265804426</v>
      </c>
      <c r="G9" s="71">
        <f>0.4/'Inhalation Exposure Summary'!G9</f>
        <v>0.24381552997168587</v>
      </c>
      <c r="H9" s="71">
        <f>0.4/'Inhalation Exposure Summary'!H9</f>
        <v>7.0944036329022131</v>
      </c>
      <c r="I9" s="71">
        <f>0.4/'Inhalation Exposure Summary'!I9</f>
        <v>1.2190776498584295</v>
      </c>
      <c r="J9" s="71">
        <f>0.4/'Inhalation Exposure Summary'!J9</f>
        <v>141.88807265804425</v>
      </c>
      <c r="K9" s="71">
        <f>0.4/'Inhalation Exposure Summary'!K9</f>
        <v>24.38155299716859</v>
      </c>
      <c r="L9" s="71">
        <f>0.4/'Inhalation Exposure Summary'!L9</f>
        <v>1418.8807265804426</v>
      </c>
      <c r="M9" s="71">
        <f>0.4/'Inhalation Exposure Summary'!M9</f>
        <v>243.81552997168586</v>
      </c>
    </row>
    <row r="10" spans="1:13" ht="28.5" customHeight="1" thickBot="1" x14ac:dyDescent="0.3">
      <c r="A10" s="215"/>
      <c r="B10" s="217"/>
      <c r="C10" s="187" t="s">
        <v>51</v>
      </c>
      <c r="D10" s="74">
        <f>D9</f>
        <v>0.14188807265804426</v>
      </c>
      <c r="E10" s="74"/>
      <c r="F10" s="74"/>
      <c r="G10" s="74"/>
      <c r="H10" s="74"/>
      <c r="I10" s="74"/>
      <c r="J10" s="74"/>
      <c r="K10" s="74"/>
      <c r="L10" s="74"/>
      <c r="M10" s="74"/>
    </row>
    <row r="11" spans="1:13" ht="26.1" customHeight="1" x14ac:dyDescent="0.25">
      <c r="A11" s="214" t="s">
        <v>56</v>
      </c>
      <c r="B11" s="229" t="s">
        <v>57</v>
      </c>
      <c r="C11" s="185" t="s">
        <v>50</v>
      </c>
      <c r="D11" s="71">
        <f>0.4/'Inhalation Exposure Summary'!D11</f>
        <v>1551.4923305633324</v>
      </c>
      <c r="E11" s="71">
        <f>0.4/'Inhalation Exposure Summary'!E11</f>
        <v>1333.3333333333335</v>
      </c>
      <c r="F11" s="71">
        <f>0.4/'Inhalation Exposure Summary'!F11</f>
        <v>15514.923305633323</v>
      </c>
      <c r="G11" s="71">
        <f>0.4/'Inhalation Exposure Summary'!G11</f>
        <v>13333.333333333336</v>
      </c>
      <c r="H11" s="71">
        <f>0.4/'Inhalation Exposure Summary'!H11</f>
        <v>77574.616528166633</v>
      </c>
      <c r="I11" s="71">
        <f>0.4/'Inhalation Exposure Summary'!I11</f>
        <v>66666.666666666672</v>
      </c>
      <c r="J11" s="71">
        <f>0.4/'Inhalation Exposure Summary'!J11</f>
        <v>1551492.3305633324</v>
      </c>
      <c r="K11" s="71">
        <f>0.4/'Inhalation Exposure Summary'!K11</f>
        <v>1333333.3333333335</v>
      </c>
      <c r="L11" s="71">
        <f>0.4/'Inhalation Exposure Summary'!L11</f>
        <v>15514923.305633325</v>
      </c>
      <c r="M11" s="71">
        <f>0.4/'Inhalation Exposure Summary'!M11</f>
        <v>13333333.333333336</v>
      </c>
    </row>
    <row r="12" spans="1:13" ht="26.1" customHeight="1" thickBot="1" x14ac:dyDescent="0.3">
      <c r="A12" s="215"/>
      <c r="B12" s="231"/>
      <c r="C12" s="187" t="s">
        <v>51</v>
      </c>
      <c r="D12" s="74">
        <f>D11</f>
        <v>1551.4923305633324</v>
      </c>
      <c r="E12" s="74"/>
      <c r="F12" s="74"/>
      <c r="G12" s="74"/>
      <c r="H12" s="74"/>
      <c r="I12" s="74"/>
      <c r="J12" s="74"/>
      <c r="K12" s="74"/>
      <c r="L12" s="74"/>
      <c r="M12" s="203"/>
    </row>
    <row r="13" spans="1:13" ht="49.5" customHeight="1" x14ac:dyDescent="0.25">
      <c r="A13" s="189" t="s">
        <v>58</v>
      </c>
      <c r="B13" s="174" t="s">
        <v>59</v>
      </c>
      <c r="C13" s="185" t="s">
        <v>50</v>
      </c>
      <c r="D13" s="71">
        <f>0.4/'Inhalation Exposure Summary'!D13</f>
        <v>0.29629629629629628</v>
      </c>
      <c r="E13" s="71">
        <f>0.4/'Inhalation Exposure Summary'!E13</f>
        <v>3.6195000565546968E-2</v>
      </c>
      <c r="F13" s="71">
        <f>0.4/'Inhalation Exposure Summary'!F13</f>
        <v>2.9629629629629628</v>
      </c>
      <c r="G13" s="71">
        <f>0.4/'Inhalation Exposure Summary'!G13</f>
        <v>0.3619500056554697</v>
      </c>
      <c r="H13" s="71">
        <f>0.4/'Inhalation Exposure Summary'!H13</f>
        <v>14.814814814814813</v>
      </c>
      <c r="I13" s="71">
        <f>0.4/'Inhalation Exposure Summary'!I13</f>
        <v>1.8097500282773484</v>
      </c>
      <c r="J13" s="71">
        <f>0.4/'Inhalation Exposure Summary'!J13</f>
        <v>296.2962962962963</v>
      </c>
      <c r="K13" s="71">
        <f>0.4/'Inhalation Exposure Summary'!K13</f>
        <v>36.19500056554697</v>
      </c>
      <c r="L13" s="71">
        <f>0.4/'Inhalation Exposure Summary'!L13</f>
        <v>2962.962962962963</v>
      </c>
      <c r="M13" s="72">
        <f>0.4/'Inhalation Exposure Summary'!M13</f>
        <v>361.95000565546974</v>
      </c>
    </row>
    <row r="14" spans="1:13" ht="62.45" customHeight="1" x14ac:dyDescent="0.25">
      <c r="A14" s="235" t="s">
        <v>60</v>
      </c>
      <c r="B14" s="218" t="s">
        <v>61</v>
      </c>
      <c r="C14" s="188" t="s">
        <v>50</v>
      </c>
      <c r="D14" s="70">
        <f>0.4/'Inhalation Exposure Summary'!D14</f>
        <v>242.42424242424244</v>
      </c>
      <c r="E14" s="70">
        <f>0.4/'Inhalation Exposure Summary'!E14</f>
        <v>181.81818181818181</v>
      </c>
      <c r="F14" s="70">
        <f>0.4/'Inhalation Exposure Summary'!F14</f>
        <v>2424.2424242424245</v>
      </c>
      <c r="G14" s="70">
        <f>0.4/'Inhalation Exposure Summary'!G14</f>
        <v>1818.1818181818182</v>
      </c>
      <c r="H14" s="70">
        <f>0.4/'Inhalation Exposure Summary'!H14</f>
        <v>12121.21212121212</v>
      </c>
      <c r="I14" s="70">
        <f>0.4/'Inhalation Exposure Summary'!I14</f>
        <v>9090.9090909090901</v>
      </c>
      <c r="J14" s="70">
        <f>0.4/'Inhalation Exposure Summary'!J14</f>
        <v>242424.24242424243</v>
      </c>
      <c r="K14" s="70">
        <f>0.4/'Inhalation Exposure Summary'!K14</f>
        <v>181818.18181818182</v>
      </c>
      <c r="L14" s="70">
        <f>0.4/'Inhalation Exposure Summary'!L14</f>
        <v>2424242.4242424243</v>
      </c>
      <c r="M14" s="73">
        <f>0.4/'Inhalation Exposure Summary'!M14</f>
        <v>1818181.8181818181</v>
      </c>
    </row>
    <row r="15" spans="1:13" ht="62.45" customHeight="1" thickBot="1" x14ac:dyDescent="0.3">
      <c r="A15" s="215"/>
      <c r="B15" s="219"/>
      <c r="C15" s="187" t="s">
        <v>51</v>
      </c>
      <c r="D15" s="74">
        <f>D14</f>
        <v>242.42424242424244</v>
      </c>
      <c r="E15" s="74"/>
      <c r="F15" s="74"/>
      <c r="G15" s="74"/>
      <c r="H15" s="74"/>
      <c r="I15" s="74"/>
      <c r="J15" s="74"/>
      <c r="K15" s="74"/>
      <c r="L15" s="74"/>
      <c r="M15" s="203"/>
    </row>
    <row r="16" spans="1:13" ht="28.5" customHeight="1" x14ac:dyDescent="0.25">
      <c r="A16" s="214" t="s">
        <v>62</v>
      </c>
      <c r="B16" s="216" t="s">
        <v>63</v>
      </c>
      <c r="C16" s="185" t="s">
        <v>50</v>
      </c>
      <c r="D16" s="71">
        <f>0.4/'Inhalation Exposure Summary'!D16</f>
        <v>26.666666666666668</v>
      </c>
      <c r="E16" s="71">
        <f>0.4/'Inhalation Exposure Summary'!E16</f>
        <v>13.559322033898306</v>
      </c>
      <c r="F16" s="71">
        <f>0.4/'Inhalation Exposure Summary'!F16</f>
        <v>266.66666666666669</v>
      </c>
      <c r="G16" s="71">
        <f>0.4/'Inhalation Exposure Summary'!G16</f>
        <v>135.59322033898306</v>
      </c>
      <c r="H16" s="71">
        <f>0.4/'Inhalation Exposure Summary'!H16</f>
        <v>1333.3333333333335</v>
      </c>
      <c r="I16" s="71">
        <f>0.4/'Inhalation Exposure Summary'!I16</f>
        <v>677.96610169491544</v>
      </c>
      <c r="J16" s="71">
        <f>0.4/'Inhalation Exposure Summary'!J16</f>
        <v>26666.666666666672</v>
      </c>
      <c r="K16" s="71">
        <f>0.4/'Inhalation Exposure Summary'!K16</f>
        <v>13559.322033898306</v>
      </c>
      <c r="L16" s="71">
        <f>0.4/'Inhalation Exposure Summary'!L16</f>
        <v>266666.66666666669</v>
      </c>
      <c r="M16" s="71">
        <f>0.4/'Inhalation Exposure Summary'!M16</f>
        <v>135593.22033898308</v>
      </c>
    </row>
    <row r="17" spans="1:13" ht="33" customHeight="1" thickBot="1" x14ac:dyDescent="0.3">
      <c r="A17" s="215"/>
      <c r="B17" s="217"/>
      <c r="C17" s="187" t="s">
        <v>51</v>
      </c>
      <c r="D17" s="74">
        <f>D16</f>
        <v>26.666666666666668</v>
      </c>
      <c r="E17" s="74"/>
      <c r="F17" s="74"/>
      <c r="G17" s="74"/>
      <c r="H17" s="74"/>
      <c r="I17" s="74"/>
      <c r="J17" s="74"/>
      <c r="K17" s="74"/>
      <c r="L17" s="74"/>
      <c r="M17" s="74"/>
    </row>
    <row r="18" spans="1:13" ht="30.95" customHeight="1" x14ac:dyDescent="0.25">
      <c r="A18" s="214" t="s">
        <v>64</v>
      </c>
      <c r="B18" s="216" t="s">
        <v>65</v>
      </c>
      <c r="C18" s="185" t="s">
        <v>50</v>
      </c>
      <c r="D18" s="71">
        <f>0.4/'Inhalation Exposure Summary'!D18</f>
        <v>242.42424242424244</v>
      </c>
      <c r="E18" s="71">
        <f>0.4/'Inhalation Exposure Summary'!E18</f>
        <v>181.81818181818181</v>
      </c>
      <c r="F18" s="71">
        <f>0.4/'Inhalation Exposure Summary'!F18</f>
        <v>2424.2424242424245</v>
      </c>
      <c r="G18" s="71">
        <f>0.4/'Inhalation Exposure Summary'!G18</f>
        <v>1818.1818181818182</v>
      </c>
      <c r="H18" s="71">
        <f>0.4/'Inhalation Exposure Summary'!H18</f>
        <v>12121.21212121212</v>
      </c>
      <c r="I18" s="71">
        <f>0.4/'Inhalation Exposure Summary'!I18</f>
        <v>9090.9090909090901</v>
      </c>
      <c r="J18" s="71">
        <f>0.4/'Inhalation Exposure Summary'!J18</f>
        <v>242424.24242424243</v>
      </c>
      <c r="K18" s="71">
        <f>0.4/'Inhalation Exposure Summary'!K18</f>
        <v>181818.18181818182</v>
      </c>
      <c r="L18" s="71">
        <f>0.4/'Inhalation Exposure Summary'!L18</f>
        <v>2424242.4242424243</v>
      </c>
      <c r="M18" s="71">
        <f>0.4/'Inhalation Exposure Summary'!M18</f>
        <v>1818181.8181818181</v>
      </c>
    </row>
    <row r="19" spans="1:13" ht="33" customHeight="1" thickBot="1" x14ac:dyDescent="0.3">
      <c r="A19" s="215"/>
      <c r="B19" s="217"/>
      <c r="C19" s="187" t="s">
        <v>51</v>
      </c>
      <c r="D19" s="74">
        <f>D18</f>
        <v>242.42424242424244</v>
      </c>
      <c r="E19" s="74"/>
      <c r="F19" s="74"/>
      <c r="G19" s="74"/>
      <c r="H19" s="74"/>
      <c r="I19" s="74"/>
      <c r="J19" s="74"/>
      <c r="K19" s="74"/>
      <c r="L19" s="74"/>
      <c r="M19" s="203"/>
    </row>
    <row r="20" spans="1:13" ht="29.45" customHeight="1" x14ac:dyDescent="0.25">
      <c r="A20" s="223" t="s">
        <v>66</v>
      </c>
      <c r="B20" s="225" t="s">
        <v>67</v>
      </c>
      <c r="C20" s="185" t="s">
        <v>50</v>
      </c>
      <c r="D20" s="71">
        <f>0.4/'Inhalation Exposure Summary'!D20</f>
        <v>3.5062731965046865</v>
      </c>
      <c r="E20" s="71">
        <f>0.4/'Inhalation Exposure Summary'!E20</f>
        <v>1.25</v>
      </c>
      <c r="F20" s="71">
        <f>0.4/'Inhalation Exposure Summary'!F20</f>
        <v>35.062731965046865</v>
      </c>
      <c r="G20" s="71">
        <f>0.4/'Inhalation Exposure Summary'!G20</f>
        <v>12.5</v>
      </c>
      <c r="H20" s="71">
        <f>0.4/'Inhalation Exposure Summary'!H20</f>
        <v>175.31365982523434</v>
      </c>
      <c r="I20" s="71">
        <f>0.4/'Inhalation Exposure Summary'!I20</f>
        <v>62.5</v>
      </c>
      <c r="J20" s="71">
        <f>0.4/'Inhalation Exposure Summary'!J20</f>
        <v>3506.2731965046864</v>
      </c>
      <c r="K20" s="71">
        <f>0.4/'Inhalation Exposure Summary'!K20</f>
        <v>1250</v>
      </c>
      <c r="L20" s="71">
        <f>0.4/'Inhalation Exposure Summary'!L20</f>
        <v>35062.731965046863</v>
      </c>
      <c r="M20" s="72">
        <f>0.4/'Inhalation Exposure Summary'!M20</f>
        <v>12500.000000000002</v>
      </c>
    </row>
    <row r="21" spans="1:13" ht="29.45" customHeight="1" x14ac:dyDescent="0.25">
      <c r="A21" s="224"/>
      <c r="B21" s="226"/>
      <c r="C21" s="188" t="s">
        <v>51</v>
      </c>
      <c r="D21" s="70">
        <f>0.4/'Inhalation Exposure Summary'!D21</f>
        <v>80</v>
      </c>
      <c r="E21" s="70">
        <f>0.4/'Inhalation Exposure Summary'!E21</f>
        <v>80</v>
      </c>
      <c r="F21" s="70">
        <f>0.4/'Inhalation Exposure Summary'!F21</f>
        <v>800</v>
      </c>
      <c r="G21" s="70">
        <f>0.4/'Inhalation Exposure Summary'!G21</f>
        <v>800</v>
      </c>
      <c r="H21" s="70">
        <f>0.4/'Inhalation Exposure Summary'!H21</f>
        <v>4000</v>
      </c>
      <c r="I21" s="70">
        <f>0.4/'Inhalation Exposure Summary'!I21</f>
        <v>4000</v>
      </c>
      <c r="J21" s="70">
        <f>0.4/'Inhalation Exposure Summary'!J21</f>
        <v>80000</v>
      </c>
      <c r="K21" s="70">
        <f>0.4/'Inhalation Exposure Summary'!K21</f>
        <v>80000</v>
      </c>
      <c r="L21" s="70">
        <f>0.4/'Inhalation Exposure Summary'!L21</f>
        <v>800000.00000000012</v>
      </c>
      <c r="M21" s="73">
        <f>0.4/'Inhalation Exposure Summary'!M21</f>
        <v>800000.00000000012</v>
      </c>
    </row>
    <row r="22" spans="1:13" ht="51" customHeight="1" thickBot="1" x14ac:dyDescent="0.3">
      <c r="A22" s="192" t="s">
        <v>68</v>
      </c>
      <c r="B22" s="204" t="s">
        <v>69</v>
      </c>
      <c r="C22" s="187" t="s">
        <v>70</v>
      </c>
      <c r="D22" s="74" t="s">
        <v>71</v>
      </c>
      <c r="E22" s="74" t="s">
        <v>71</v>
      </c>
      <c r="F22" s="74" t="s">
        <v>71</v>
      </c>
      <c r="G22" s="74" t="s">
        <v>71</v>
      </c>
      <c r="H22" s="74" t="s">
        <v>71</v>
      </c>
      <c r="I22" s="74" t="s">
        <v>71</v>
      </c>
      <c r="J22" s="74" t="s">
        <v>71</v>
      </c>
      <c r="K22" s="74" t="s">
        <v>71</v>
      </c>
      <c r="L22" s="74" t="s">
        <v>71</v>
      </c>
      <c r="M22" s="75" t="s">
        <v>71</v>
      </c>
    </row>
    <row r="23" spans="1:13" ht="33.950000000000003" customHeight="1" x14ac:dyDescent="0.25">
      <c r="A23" s="223" t="s">
        <v>72</v>
      </c>
      <c r="B23" s="225" t="s">
        <v>73</v>
      </c>
      <c r="C23" s="185" t="s">
        <v>50</v>
      </c>
      <c r="D23" s="71">
        <f>0.4/'Inhalation Exposure Summary'!D23</f>
        <v>141.42135623730951</v>
      </c>
      <c r="E23" s="71">
        <f>0.4/'Inhalation Exposure Summary'!E23</f>
        <v>141.42135623730951</v>
      </c>
      <c r="F23" s="71">
        <f>0.4/'Inhalation Exposure Summary'!F23</f>
        <v>1414.2135623730951</v>
      </c>
      <c r="G23" s="71">
        <f>0.4/'Inhalation Exposure Summary'!G23</f>
        <v>1414.2135623730951</v>
      </c>
      <c r="H23" s="71">
        <f>0.4/'Inhalation Exposure Summary'!H23</f>
        <v>7071.067811865476</v>
      </c>
      <c r="I23" s="71">
        <f>0.4/'Inhalation Exposure Summary'!I23</f>
        <v>7071.067811865476</v>
      </c>
      <c r="J23" s="71">
        <f>0.4/'Inhalation Exposure Summary'!J23</f>
        <v>141421.35623730952</v>
      </c>
      <c r="K23" s="71">
        <f>0.4/'Inhalation Exposure Summary'!K23</f>
        <v>141421.35623730952</v>
      </c>
      <c r="L23" s="71">
        <f>0.4/'Inhalation Exposure Summary'!L23</f>
        <v>1414213.562373095</v>
      </c>
      <c r="M23" s="72">
        <f>0.4/'Inhalation Exposure Summary'!M23</f>
        <v>1414213.562373095</v>
      </c>
    </row>
    <row r="24" spans="1:13" ht="33.950000000000003" customHeight="1" thickBot="1" x14ac:dyDescent="0.3">
      <c r="A24" s="236"/>
      <c r="B24" s="237"/>
      <c r="C24" s="187" t="s">
        <v>51</v>
      </c>
      <c r="D24" s="74">
        <f>D23</f>
        <v>141.42135623730951</v>
      </c>
      <c r="E24" s="74"/>
      <c r="F24" s="74"/>
      <c r="G24" s="74"/>
      <c r="H24" s="74"/>
      <c r="I24" s="74"/>
      <c r="J24" s="74"/>
      <c r="K24" s="74"/>
      <c r="L24" s="74"/>
      <c r="M24" s="75"/>
    </row>
    <row r="25" spans="1:13" ht="27.95" customHeight="1" x14ac:dyDescent="0.25">
      <c r="C25" s="18"/>
      <c r="D25" s="210" t="s">
        <v>76</v>
      </c>
      <c r="E25" s="210"/>
      <c r="F25" s="210"/>
      <c r="G25" s="210"/>
      <c r="H25" s="210"/>
      <c r="I25" s="210"/>
      <c r="J25" s="210"/>
      <c r="K25" s="210"/>
      <c r="L25" s="210"/>
      <c r="M25" s="210"/>
    </row>
    <row r="26" spans="1:13" x14ac:dyDescent="0.25">
      <c r="C26" s="18"/>
    </row>
  </sheetData>
  <sheetProtection sheet="1" objects="1" scenarios="1"/>
  <mergeCells count="24">
    <mergeCell ref="A3:A5"/>
    <mergeCell ref="B3:B5"/>
    <mergeCell ref="D25:M25"/>
    <mergeCell ref="D1:E1"/>
    <mergeCell ref="F1:G1"/>
    <mergeCell ref="H1:I1"/>
    <mergeCell ref="J1:K1"/>
    <mergeCell ref="L1:M1"/>
    <mergeCell ref="A6:A8"/>
    <mergeCell ref="B6:B8"/>
    <mergeCell ref="A20:A21"/>
    <mergeCell ref="B20:B21"/>
    <mergeCell ref="A9:A10"/>
    <mergeCell ref="B9:B10"/>
    <mergeCell ref="A11:A12"/>
    <mergeCell ref="B11:B12"/>
    <mergeCell ref="A23:A24"/>
    <mergeCell ref="B23:B24"/>
    <mergeCell ref="A14:A15"/>
    <mergeCell ref="B14:B15"/>
    <mergeCell ref="A16:A17"/>
    <mergeCell ref="B16:B17"/>
    <mergeCell ref="A18:A19"/>
    <mergeCell ref="B18:B19"/>
  </mergeCells>
  <conditionalFormatting sqref="D3:M4 D5:E5 D6:M7 D8:E8 D9:M9 D10 D11:M11 D12 D13:M14 D15 D16:M16 D17 D18:M18 D19 D20:M23 D24">
    <cfRule type="cellIs" dxfId="1" priority="1" operator="lessThan">
      <formula>30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D716A-0213-4DC0-AE70-6E10F21EC002}">
  <dimension ref="A1:T206"/>
  <sheetViews>
    <sheetView zoomScale="60" zoomScaleNormal="60" workbookViewId="0">
      <pane ySplit="1" topLeftCell="A2" activePane="bottomLeft" state="frozen"/>
      <selection pane="bottomLeft"/>
    </sheetView>
  </sheetViews>
  <sheetFormatPr defaultColWidth="8.7109375" defaultRowHeight="15" x14ac:dyDescent="0.25"/>
  <cols>
    <col min="1" max="1" width="21.140625" style="12" bestFit="1" customWidth="1"/>
    <col min="2" max="2" width="27.42578125" style="12" customWidth="1"/>
    <col min="3" max="3" width="21.140625" style="178" customWidth="1"/>
    <col min="4" max="4" width="11.42578125" style="12" customWidth="1"/>
    <col min="5" max="5" width="10.140625" style="1" customWidth="1"/>
    <col min="6" max="6" width="8.7109375" style="1"/>
    <col min="7" max="7" width="14.42578125" style="1" bestFit="1" customWidth="1"/>
    <col min="8" max="8" width="45.42578125" style="157" customWidth="1"/>
    <col min="9" max="9" width="16.7109375" style="13" customWidth="1"/>
    <col min="10" max="10" width="14.5703125" style="12" customWidth="1"/>
    <col min="11" max="15" width="15.5703125" style="12" customWidth="1"/>
    <col min="16" max="16" width="15.140625" style="12" bestFit="1" customWidth="1"/>
    <col min="17" max="17" width="17.7109375" style="12" customWidth="1"/>
    <col min="18" max="18" width="16.5703125" style="14" customWidth="1"/>
    <col min="19" max="19" width="22.7109375" style="1" customWidth="1"/>
    <col min="20" max="16384" width="8.7109375" style="1"/>
  </cols>
  <sheetData>
    <row r="1" spans="1:19" ht="55.5" customHeight="1" x14ac:dyDescent="0.25">
      <c r="A1" s="101" t="s">
        <v>77</v>
      </c>
      <c r="B1" s="101" t="s">
        <v>78</v>
      </c>
      <c r="C1" s="101" t="s">
        <v>79</v>
      </c>
      <c r="D1" s="102" t="s">
        <v>44</v>
      </c>
      <c r="E1" s="102" t="s">
        <v>80</v>
      </c>
      <c r="F1" s="102" t="s">
        <v>81</v>
      </c>
      <c r="G1" s="102" t="s">
        <v>82</v>
      </c>
      <c r="H1" s="102" t="s">
        <v>83</v>
      </c>
      <c r="I1" s="103" t="s">
        <v>84</v>
      </c>
      <c r="J1" s="102" t="s">
        <v>85</v>
      </c>
      <c r="K1" s="102" t="s">
        <v>86</v>
      </c>
      <c r="L1" s="102" t="s">
        <v>87</v>
      </c>
      <c r="M1" s="102" t="s">
        <v>88</v>
      </c>
      <c r="N1" s="102" t="s">
        <v>89</v>
      </c>
      <c r="O1" s="102" t="s">
        <v>90</v>
      </c>
      <c r="P1" s="102" t="s">
        <v>91</v>
      </c>
      <c r="Q1" s="102" t="s">
        <v>92</v>
      </c>
      <c r="R1" s="102" t="s">
        <v>93</v>
      </c>
      <c r="S1" s="102" t="s">
        <v>94</v>
      </c>
    </row>
    <row r="2" spans="1:19" ht="43.5" customHeight="1" x14ac:dyDescent="0.25">
      <c r="A2" s="104" t="s">
        <v>95</v>
      </c>
      <c r="B2" s="84" t="s">
        <v>96</v>
      </c>
      <c r="C2" s="104" t="s">
        <v>97</v>
      </c>
      <c r="D2" s="84" t="s">
        <v>98</v>
      </c>
      <c r="E2" s="194">
        <v>1994</v>
      </c>
      <c r="F2" s="194" t="s">
        <v>99</v>
      </c>
      <c r="G2" s="194" t="s">
        <v>100</v>
      </c>
      <c r="H2" s="197" t="s">
        <v>101</v>
      </c>
      <c r="I2" s="105" t="s">
        <v>102</v>
      </c>
      <c r="J2" s="104">
        <v>20</v>
      </c>
      <c r="K2" s="104">
        <v>120</v>
      </c>
      <c r="L2" s="104">
        <v>1.1000000000000001E-3</v>
      </c>
      <c r="M2" s="104"/>
      <c r="N2" s="104">
        <v>2.2000000000000001E-3</v>
      </c>
      <c r="O2" s="104"/>
      <c r="P2" s="104" t="s">
        <v>103</v>
      </c>
      <c r="Q2" s="194" t="s">
        <v>104</v>
      </c>
      <c r="R2" s="194" t="s">
        <v>105</v>
      </c>
      <c r="S2" s="197"/>
    </row>
    <row r="3" spans="1:19" ht="30" x14ac:dyDescent="0.25">
      <c r="A3" s="3" t="s">
        <v>29</v>
      </c>
      <c r="B3" s="16" t="s">
        <v>106</v>
      </c>
      <c r="C3" s="3"/>
      <c r="D3" s="16" t="s">
        <v>107</v>
      </c>
      <c r="E3" s="4">
        <v>2016</v>
      </c>
      <c r="F3" s="4" t="s">
        <v>108</v>
      </c>
      <c r="G3" s="4" t="s">
        <v>109</v>
      </c>
      <c r="H3" s="190" t="s">
        <v>110</v>
      </c>
      <c r="I3" s="5">
        <v>1.0821032115384617</v>
      </c>
      <c r="J3" s="3">
        <v>1</v>
      </c>
      <c r="K3" s="3">
        <v>156</v>
      </c>
      <c r="L3" s="3"/>
      <c r="M3" s="79">
        <v>1.0821032115384617</v>
      </c>
      <c r="N3" s="3"/>
      <c r="O3" s="3"/>
      <c r="P3" s="3" t="s">
        <v>111</v>
      </c>
      <c r="Q3" s="4" t="s">
        <v>112</v>
      </c>
      <c r="R3" s="4" t="s">
        <v>105</v>
      </c>
      <c r="S3" s="4"/>
    </row>
    <row r="4" spans="1:19" ht="30" x14ac:dyDescent="0.25">
      <c r="A4" s="3" t="s">
        <v>29</v>
      </c>
      <c r="B4" s="16" t="s">
        <v>106</v>
      </c>
      <c r="C4" s="3"/>
      <c r="D4" s="16" t="s">
        <v>107</v>
      </c>
      <c r="E4" s="4">
        <v>2016</v>
      </c>
      <c r="F4" s="4" t="s">
        <v>108</v>
      </c>
      <c r="G4" s="4" t="s">
        <v>109</v>
      </c>
      <c r="H4" s="190" t="s">
        <v>110</v>
      </c>
      <c r="I4" s="5">
        <v>2.0760749999999999</v>
      </c>
      <c r="J4" s="3">
        <v>1</v>
      </c>
      <c r="K4" s="3">
        <v>85</v>
      </c>
      <c r="L4" s="3"/>
      <c r="M4" s="79">
        <v>2.0760749999999999</v>
      </c>
      <c r="N4" s="3"/>
      <c r="O4" s="3"/>
      <c r="P4" s="3" t="s">
        <v>111</v>
      </c>
      <c r="Q4" s="4" t="s">
        <v>112</v>
      </c>
      <c r="R4" s="4" t="s">
        <v>105</v>
      </c>
      <c r="S4" s="4"/>
    </row>
    <row r="5" spans="1:19" ht="30" x14ac:dyDescent="0.25">
      <c r="A5" s="3" t="s">
        <v>29</v>
      </c>
      <c r="B5" s="16" t="s">
        <v>106</v>
      </c>
      <c r="C5" s="3"/>
      <c r="D5" s="16" t="s">
        <v>107</v>
      </c>
      <c r="E5" s="4">
        <v>2017</v>
      </c>
      <c r="F5" s="4" t="s">
        <v>108</v>
      </c>
      <c r="G5" s="4" t="s">
        <v>109</v>
      </c>
      <c r="H5" s="190" t="s">
        <v>110</v>
      </c>
      <c r="I5" s="5">
        <v>0.37341000000000002</v>
      </c>
      <c r="J5" s="3">
        <v>1</v>
      </c>
      <c r="K5" s="3">
        <v>434</v>
      </c>
      <c r="L5" s="3"/>
      <c r="M5" s="79">
        <v>0.37341000000000002</v>
      </c>
      <c r="N5" s="3"/>
      <c r="O5" s="3"/>
      <c r="P5" s="3" t="s">
        <v>111</v>
      </c>
      <c r="Q5" s="4" t="s">
        <v>112</v>
      </c>
      <c r="R5" s="4" t="s">
        <v>105</v>
      </c>
      <c r="S5" s="4"/>
    </row>
    <row r="6" spans="1:19" ht="30" x14ac:dyDescent="0.25">
      <c r="A6" s="3" t="s">
        <v>29</v>
      </c>
      <c r="B6" s="16" t="s">
        <v>106</v>
      </c>
      <c r="C6" s="3"/>
      <c r="D6" s="16" t="s">
        <v>107</v>
      </c>
      <c r="E6" s="4">
        <v>2017</v>
      </c>
      <c r="F6" s="4" t="s">
        <v>108</v>
      </c>
      <c r="G6" s="4" t="s">
        <v>109</v>
      </c>
      <c r="H6" s="190" t="s">
        <v>110</v>
      </c>
      <c r="I6" s="5">
        <v>1.949972</v>
      </c>
      <c r="J6" s="3">
        <v>1</v>
      </c>
      <c r="K6" s="3">
        <v>234</v>
      </c>
      <c r="L6" s="3"/>
      <c r="M6" s="79">
        <v>1.949972</v>
      </c>
      <c r="N6" s="3"/>
      <c r="O6" s="3"/>
      <c r="P6" s="3" t="s">
        <v>111</v>
      </c>
      <c r="Q6" s="4" t="s">
        <v>112</v>
      </c>
      <c r="R6" s="4" t="s">
        <v>105</v>
      </c>
      <c r="S6" s="4"/>
    </row>
    <row r="7" spans="1:19" ht="30" x14ac:dyDescent="0.25">
      <c r="A7" s="3" t="s">
        <v>29</v>
      </c>
      <c r="B7" s="16" t="s">
        <v>106</v>
      </c>
      <c r="C7" s="3"/>
      <c r="D7" s="16" t="s">
        <v>107</v>
      </c>
      <c r="E7" s="4">
        <v>2017</v>
      </c>
      <c r="F7" s="4" t="s">
        <v>108</v>
      </c>
      <c r="G7" s="4" t="s">
        <v>109</v>
      </c>
      <c r="H7" s="190" t="s">
        <v>110</v>
      </c>
      <c r="I7" s="5">
        <v>3.0382470000000001</v>
      </c>
      <c r="J7" s="3">
        <v>1</v>
      </c>
      <c r="K7" s="3">
        <v>278</v>
      </c>
      <c r="L7" s="3"/>
      <c r="M7" s="79">
        <v>3.0382470000000001</v>
      </c>
      <c r="N7" s="3"/>
      <c r="O7" s="3"/>
      <c r="P7" s="3" t="s">
        <v>111</v>
      </c>
      <c r="Q7" s="4" t="s">
        <v>112</v>
      </c>
      <c r="R7" s="4" t="s">
        <v>105</v>
      </c>
      <c r="S7" s="4"/>
    </row>
    <row r="8" spans="1:19" ht="30" x14ac:dyDescent="0.25">
      <c r="A8" s="3" t="s">
        <v>29</v>
      </c>
      <c r="B8" s="16" t="s">
        <v>106</v>
      </c>
      <c r="C8" s="3"/>
      <c r="D8" s="16" t="s">
        <v>107</v>
      </c>
      <c r="E8" s="4">
        <v>2017</v>
      </c>
      <c r="F8" s="4" t="s">
        <v>108</v>
      </c>
      <c r="G8" s="4" t="s">
        <v>109</v>
      </c>
      <c r="H8" s="190" t="s">
        <v>110</v>
      </c>
      <c r="I8" s="5">
        <v>1.4418569999999999</v>
      </c>
      <c r="J8" s="3">
        <v>1</v>
      </c>
      <c r="K8" s="3">
        <v>466</v>
      </c>
      <c r="L8" s="3"/>
      <c r="M8" s="79">
        <v>1.4418569999999999</v>
      </c>
      <c r="N8" s="3"/>
      <c r="O8" s="3"/>
      <c r="P8" s="3" t="s">
        <v>111</v>
      </c>
      <c r="Q8" s="4" t="s">
        <v>112</v>
      </c>
      <c r="R8" s="4" t="s">
        <v>105</v>
      </c>
      <c r="S8" s="4"/>
    </row>
    <row r="9" spans="1:19" ht="30" x14ac:dyDescent="0.25">
      <c r="A9" s="3" t="s">
        <v>29</v>
      </c>
      <c r="B9" s="16" t="s">
        <v>106</v>
      </c>
      <c r="C9" s="3"/>
      <c r="D9" s="16" t="s">
        <v>107</v>
      </c>
      <c r="E9" s="4">
        <v>2017</v>
      </c>
      <c r="F9" s="4" t="s">
        <v>108</v>
      </c>
      <c r="G9" s="4" t="s">
        <v>109</v>
      </c>
      <c r="H9" s="190" t="s">
        <v>110</v>
      </c>
      <c r="I9" s="5">
        <v>1.7638008444790043</v>
      </c>
      <c r="J9" s="3">
        <v>1</v>
      </c>
      <c r="K9" s="3">
        <v>643</v>
      </c>
      <c r="L9" s="3"/>
      <c r="M9" s="79">
        <v>1.7638008444790043</v>
      </c>
      <c r="N9" s="3"/>
      <c r="O9" s="3"/>
      <c r="P9" s="3" t="s">
        <v>111</v>
      </c>
      <c r="Q9" s="4" t="s">
        <v>112</v>
      </c>
      <c r="R9" s="4" t="s">
        <v>105</v>
      </c>
      <c r="S9" s="4"/>
    </row>
    <row r="10" spans="1:19" ht="30" x14ac:dyDescent="0.25">
      <c r="A10" s="3" t="s">
        <v>29</v>
      </c>
      <c r="B10" s="16" t="s">
        <v>106</v>
      </c>
      <c r="C10" s="3"/>
      <c r="D10" s="16" t="s">
        <v>107</v>
      </c>
      <c r="E10" s="4">
        <v>2018</v>
      </c>
      <c r="F10" s="4" t="s">
        <v>108</v>
      </c>
      <c r="G10" s="4" t="s">
        <v>109</v>
      </c>
      <c r="H10" s="190" t="s">
        <v>110</v>
      </c>
      <c r="I10" s="5">
        <v>1.5859338497576736</v>
      </c>
      <c r="J10" s="3">
        <v>1</v>
      </c>
      <c r="K10" s="3">
        <v>619</v>
      </c>
      <c r="L10" s="3"/>
      <c r="M10" s="79">
        <v>1.5859338497576736</v>
      </c>
      <c r="N10" s="3"/>
      <c r="O10" s="3"/>
      <c r="P10" s="3" t="s">
        <v>111</v>
      </c>
      <c r="Q10" s="4" t="s">
        <v>112</v>
      </c>
      <c r="R10" s="4" t="s">
        <v>105</v>
      </c>
      <c r="S10" s="4"/>
    </row>
    <row r="11" spans="1:19" ht="30" x14ac:dyDescent="0.25">
      <c r="A11" s="3" t="s">
        <v>29</v>
      </c>
      <c r="B11" s="16" t="s">
        <v>106</v>
      </c>
      <c r="C11" s="3"/>
      <c r="D11" s="16" t="s">
        <v>107</v>
      </c>
      <c r="E11" s="4">
        <v>2019</v>
      </c>
      <c r="F11" s="4" t="s">
        <v>108</v>
      </c>
      <c r="G11" s="4" t="s">
        <v>109</v>
      </c>
      <c r="H11" s="190" t="s">
        <v>110</v>
      </c>
      <c r="I11" s="5">
        <v>14.616916954758189</v>
      </c>
      <c r="J11" s="3">
        <v>1</v>
      </c>
      <c r="K11" s="3">
        <v>641</v>
      </c>
      <c r="L11" s="3"/>
      <c r="M11" s="79">
        <v>14.616916954758189</v>
      </c>
      <c r="N11" s="3"/>
      <c r="O11" s="3"/>
      <c r="P11" s="3" t="s">
        <v>111</v>
      </c>
      <c r="Q11" s="4" t="s">
        <v>112</v>
      </c>
      <c r="R11" s="4" t="s">
        <v>105</v>
      </c>
      <c r="S11" s="4"/>
    </row>
    <row r="12" spans="1:19" ht="30" x14ac:dyDescent="0.25">
      <c r="A12" s="3" t="s">
        <v>29</v>
      </c>
      <c r="B12" s="16" t="s">
        <v>106</v>
      </c>
      <c r="C12" s="3"/>
      <c r="D12" s="16" t="s">
        <v>107</v>
      </c>
      <c r="E12" s="4">
        <v>2020</v>
      </c>
      <c r="F12" s="4" t="s">
        <v>108</v>
      </c>
      <c r="G12" s="4" t="s">
        <v>109</v>
      </c>
      <c r="H12" s="190" t="s">
        <v>110</v>
      </c>
      <c r="I12" s="5">
        <v>2.1914137214170695</v>
      </c>
      <c r="J12" s="3">
        <v>1</v>
      </c>
      <c r="K12" s="3">
        <v>621</v>
      </c>
      <c r="L12" s="3"/>
      <c r="M12" s="79">
        <v>2.1914137214170695</v>
      </c>
      <c r="N12" s="3"/>
      <c r="O12" s="3"/>
      <c r="P12" s="3" t="s">
        <v>111</v>
      </c>
      <c r="Q12" s="4" t="s">
        <v>112</v>
      </c>
      <c r="R12" s="4" t="s">
        <v>105</v>
      </c>
      <c r="S12" s="4"/>
    </row>
    <row r="13" spans="1:19" ht="30" x14ac:dyDescent="0.25">
      <c r="A13" s="3" t="s">
        <v>29</v>
      </c>
      <c r="B13" s="16" t="s">
        <v>106</v>
      </c>
      <c r="C13" s="3"/>
      <c r="D13" s="16" t="s">
        <v>107</v>
      </c>
      <c r="E13" s="4">
        <v>2021</v>
      </c>
      <c r="F13" s="4" t="s">
        <v>108</v>
      </c>
      <c r="G13" s="4" t="s">
        <v>109</v>
      </c>
      <c r="H13" s="190" t="s">
        <v>110</v>
      </c>
      <c r="I13" s="5">
        <v>5.821096239252336</v>
      </c>
      <c r="J13" s="3">
        <v>1</v>
      </c>
      <c r="K13" s="3">
        <v>535</v>
      </c>
      <c r="L13" s="3"/>
      <c r="M13" s="79">
        <v>5.821096239252336</v>
      </c>
      <c r="N13" s="3"/>
      <c r="O13" s="3"/>
      <c r="P13" s="3" t="s">
        <v>111</v>
      </c>
      <c r="Q13" s="4" t="s">
        <v>112</v>
      </c>
      <c r="R13" s="4" t="s">
        <v>105</v>
      </c>
      <c r="S13" s="4"/>
    </row>
    <row r="14" spans="1:19" ht="30" x14ac:dyDescent="0.25">
      <c r="A14" s="3" t="s">
        <v>29</v>
      </c>
      <c r="B14" s="16" t="s">
        <v>106</v>
      </c>
      <c r="C14" s="3"/>
      <c r="D14" s="16" t="s">
        <v>107</v>
      </c>
      <c r="E14" s="4">
        <v>2022</v>
      </c>
      <c r="F14" s="4" t="s">
        <v>108</v>
      </c>
      <c r="G14" s="4" t="s">
        <v>109</v>
      </c>
      <c r="H14" s="190" t="s">
        <v>110</v>
      </c>
      <c r="I14" s="5">
        <v>4.15710066766467</v>
      </c>
      <c r="J14" s="3">
        <v>1</v>
      </c>
      <c r="K14" s="3">
        <v>668</v>
      </c>
      <c r="L14" s="3"/>
      <c r="M14" s="79">
        <v>4.15710066766467</v>
      </c>
      <c r="N14" s="3"/>
      <c r="O14" s="3"/>
      <c r="P14" s="3" t="s">
        <v>111</v>
      </c>
      <c r="Q14" s="4" t="s">
        <v>112</v>
      </c>
      <c r="R14" s="4" t="s">
        <v>105</v>
      </c>
      <c r="S14" s="4"/>
    </row>
    <row r="15" spans="1:19" ht="30" x14ac:dyDescent="0.25">
      <c r="A15" s="3" t="s">
        <v>29</v>
      </c>
      <c r="B15" s="16" t="s">
        <v>107</v>
      </c>
      <c r="C15" s="3"/>
      <c r="D15" s="16" t="s">
        <v>107</v>
      </c>
      <c r="E15" s="4">
        <v>1996</v>
      </c>
      <c r="F15" s="4" t="s">
        <v>108</v>
      </c>
      <c r="G15" s="4" t="s">
        <v>107</v>
      </c>
      <c r="H15" s="190" t="s">
        <v>113</v>
      </c>
      <c r="I15" s="5">
        <v>0.60819999999999996</v>
      </c>
      <c r="J15" s="3">
        <v>1</v>
      </c>
      <c r="K15" s="3">
        <v>70</v>
      </c>
      <c r="L15" s="3"/>
      <c r="M15" s="79">
        <v>0.60819999999999996</v>
      </c>
      <c r="N15" s="3"/>
      <c r="O15" s="3"/>
      <c r="P15" s="3" t="s">
        <v>111</v>
      </c>
      <c r="Q15" s="4" t="s">
        <v>112</v>
      </c>
      <c r="R15" s="4" t="s">
        <v>105</v>
      </c>
      <c r="S15" s="190" t="s">
        <v>114</v>
      </c>
    </row>
    <row r="16" spans="1:19" ht="30" x14ac:dyDescent="0.25">
      <c r="A16" s="3" t="s">
        <v>29</v>
      </c>
      <c r="B16" s="16" t="s">
        <v>107</v>
      </c>
      <c r="C16" s="3"/>
      <c r="D16" s="16" t="s">
        <v>107</v>
      </c>
      <c r="E16" s="4">
        <v>1996</v>
      </c>
      <c r="F16" s="4" t="s">
        <v>108</v>
      </c>
      <c r="G16" s="4" t="s">
        <v>107</v>
      </c>
      <c r="H16" s="190" t="s">
        <v>113</v>
      </c>
      <c r="I16" s="5">
        <v>8.3902473905275356E-3</v>
      </c>
      <c r="J16" s="3">
        <v>1</v>
      </c>
      <c r="K16" s="3">
        <v>240</v>
      </c>
      <c r="L16" s="3"/>
      <c r="M16" s="79">
        <v>8.3902473905275356E-3</v>
      </c>
      <c r="N16" s="3"/>
      <c r="O16" s="3">
        <v>8.3902473905275356E-3</v>
      </c>
      <c r="P16" s="3" t="s">
        <v>111</v>
      </c>
      <c r="Q16" s="4" t="s">
        <v>112</v>
      </c>
      <c r="R16" s="4" t="s">
        <v>105</v>
      </c>
      <c r="S16" s="190" t="s">
        <v>114</v>
      </c>
    </row>
    <row r="17" spans="1:20" ht="30" x14ac:dyDescent="0.25">
      <c r="A17" s="3" t="s">
        <v>29</v>
      </c>
      <c r="B17" s="16" t="s">
        <v>107</v>
      </c>
      <c r="C17" s="3"/>
      <c r="D17" s="16" t="s">
        <v>107</v>
      </c>
      <c r="E17" s="4">
        <v>1996</v>
      </c>
      <c r="F17" s="4" t="s">
        <v>108</v>
      </c>
      <c r="G17" s="4" t="s">
        <v>107</v>
      </c>
      <c r="H17" s="190" t="s">
        <v>113</v>
      </c>
      <c r="I17" s="5">
        <v>1.4713279678068411E-2</v>
      </c>
      <c r="J17" s="3">
        <v>1</v>
      </c>
      <c r="K17" s="3">
        <v>70</v>
      </c>
      <c r="L17" s="3"/>
      <c r="M17" s="79">
        <v>1.4713279678068411E-2</v>
      </c>
      <c r="N17" s="3"/>
      <c r="O17" s="3">
        <v>1.4713279678068411E-2</v>
      </c>
      <c r="P17" s="3" t="s">
        <v>111</v>
      </c>
      <c r="Q17" s="4" t="s">
        <v>112</v>
      </c>
      <c r="R17" s="4" t="s">
        <v>105</v>
      </c>
      <c r="S17" s="190" t="s">
        <v>114</v>
      </c>
    </row>
    <row r="18" spans="1:20" ht="30" x14ac:dyDescent="0.25">
      <c r="A18" s="3" t="s">
        <v>29</v>
      </c>
      <c r="B18" s="16" t="s">
        <v>106</v>
      </c>
      <c r="C18" s="3"/>
      <c r="D18" s="16" t="s">
        <v>107</v>
      </c>
      <c r="E18" s="4">
        <v>2002</v>
      </c>
      <c r="F18" s="4" t="s">
        <v>108</v>
      </c>
      <c r="G18" s="4" t="s">
        <v>109</v>
      </c>
      <c r="H18" s="190" t="s">
        <v>115</v>
      </c>
      <c r="I18" s="5">
        <v>7.3387778367483296</v>
      </c>
      <c r="J18" s="3">
        <v>1</v>
      </c>
      <c r="K18" s="3">
        <v>449</v>
      </c>
      <c r="L18" s="3"/>
      <c r="M18" s="79">
        <v>7.3387778367483296</v>
      </c>
      <c r="N18" s="3"/>
      <c r="O18" s="3"/>
      <c r="P18" s="3" t="s">
        <v>111</v>
      </c>
      <c r="Q18" s="4" t="s">
        <v>112</v>
      </c>
      <c r="R18" s="4" t="s">
        <v>105</v>
      </c>
      <c r="S18" s="4"/>
    </row>
    <row r="19" spans="1:20" ht="30" x14ac:dyDescent="0.25">
      <c r="A19" s="3" t="s">
        <v>29</v>
      </c>
      <c r="B19" s="16" t="s">
        <v>106</v>
      </c>
      <c r="C19" s="3"/>
      <c r="D19" s="16" t="s">
        <v>107</v>
      </c>
      <c r="E19" s="4">
        <v>2002</v>
      </c>
      <c r="F19" s="4" t="s">
        <v>108</v>
      </c>
      <c r="G19" s="4" t="s">
        <v>109</v>
      </c>
      <c r="H19" s="190" t="s">
        <v>115</v>
      </c>
      <c r="I19" s="5">
        <v>24.870637100890871</v>
      </c>
      <c r="J19" s="3">
        <v>1</v>
      </c>
      <c r="K19" s="3">
        <v>449</v>
      </c>
      <c r="L19" s="3"/>
      <c r="M19" s="79">
        <v>24.870637100890871</v>
      </c>
      <c r="N19" s="3"/>
      <c r="O19" s="3"/>
      <c r="P19" s="3" t="s">
        <v>111</v>
      </c>
      <c r="Q19" s="4" t="s">
        <v>112</v>
      </c>
      <c r="R19" s="4" t="s">
        <v>105</v>
      </c>
      <c r="S19" s="4"/>
      <c r="T19" s="8"/>
    </row>
    <row r="20" spans="1:20" ht="30" x14ac:dyDescent="0.25">
      <c r="A20" s="3" t="s">
        <v>29</v>
      </c>
      <c r="B20" s="16" t="s">
        <v>106</v>
      </c>
      <c r="C20" s="3"/>
      <c r="D20" s="16" t="s">
        <v>107</v>
      </c>
      <c r="E20" s="4">
        <v>2002</v>
      </c>
      <c r="F20" s="4" t="s">
        <v>108</v>
      </c>
      <c r="G20" s="4" t="s">
        <v>109</v>
      </c>
      <c r="H20" s="190" t="s">
        <v>115</v>
      </c>
      <c r="I20" s="5">
        <v>8.3615765431289653</v>
      </c>
      <c r="J20" s="3">
        <v>1</v>
      </c>
      <c r="K20" s="3">
        <v>473</v>
      </c>
      <c r="L20" s="3"/>
      <c r="M20" s="79">
        <v>8.3615765431289653</v>
      </c>
      <c r="N20" s="3"/>
      <c r="O20" s="3"/>
      <c r="P20" s="3" t="s">
        <v>111</v>
      </c>
      <c r="Q20" s="4" t="s">
        <v>112</v>
      </c>
      <c r="R20" s="4" t="s">
        <v>105</v>
      </c>
      <c r="S20" s="4"/>
      <c r="T20" s="8"/>
    </row>
    <row r="21" spans="1:20" customFormat="1" ht="30" x14ac:dyDescent="0.25">
      <c r="A21" s="3" t="s">
        <v>29</v>
      </c>
      <c r="B21" s="16" t="s">
        <v>106</v>
      </c>
      <c r="C21" s="3"/>
      <c r="D21" s="16" t="s">
        <v>107</v>
      </c>
      <c r="E21" s="4">
        <v>2002</v>
      </c>
      <c r="F21" s="4" t="s">
        <v>108</v>
      </c>
      <c r="G21" s="4" t="s">
        <v>109</v>
      </c>
      <c r="H21" s="190" t="s">
        <v>115</v>
      </c>
      <c r="I21" s="5">
        <v>7.1746470835886216</v>
      </c>
      <c r="J21" s="3">
        <v>1</v>
      </c>
      <c r="K21" s="3">
        <v>457</v>
      </c>
      <c r="L21" s="3"/>
      <c r="M21" s="79">
        <v>7.1746470835886216</v>
      </c>
      <c r="N21" s="3"/>
      <c r="O21" s="3"/>
      <c r="P21" s="3" t="s">
        <v>111</v>
      </c>
      <c r="Q21" s="4" t="s">
        <v>112</v>
      </c>
      <c r="R21" s="4" t="s">
        <v>105</v>
      </c>
      <c r="S21" s="4"/>
      <c r="T21" s="11"/>
    </row>
    <row r="22" spans="1:20" customFormat="1" ht="43.5" customHeight="1" x14ac:dyDescent="0.25">
      <c r="A22" s="3" t="s">
        <v>95</v>
      </c>
      <c r="B22" s="3" t="s">
        <v>25</v>
      </c>
      <c r="C22" s="3"/>
      <c r="D22" s="16" t="s">
        <v>107</v>
      </c>
      <c r="E22" s="4">
        <v>1986</v>
      </c>
      <c r="F22" s="4" t="s">
        <v>99</v>
      </c>
      <c r="G22" s="4" t="s">
        <v>116</v>
      </c>
      <c r="H22" s="190" t="s">
        <v>117</v>
      </c>
      <c r="I22" s="5" t="s">
        <v>118</v>
      </c>
      <c r="J22" s="3">
        <v>4</v>
      </c>
      <c r="K22" s="3">
        <v>60</v>
      </c>
      <c r="L22" s="3"/>
      <c r="M22" s="3">
        <v>5.0000000000000001E-3</v>
      </c>
      <c r="N22" s="3"/>
      <c r="O22" s="3"/>
      <c r="P22" s="3" t="s">
        <v>103</v>
      </c>
      <c r="Q22" s="4" t="s">
        <v>119</v>
      </c>
      <c r="R22" s="4" t="s">
        <v>120</v>
      </c>
      <c r="S22" s="197"/>
      <c r="T22" s="11"/>
    </row>
    <row r="23" spans="1:20" customFormat="1" ht="43.5" customHeight="1" x14ac:dyDescent="0.25">
      <c r="A23" s="3" t="s">
        <v>95</v>
      </c>
      <c r="B23" s="3" t="s">
        <v>25</v>
      </c>
      <c r="C23" s="3"/>
      <c r="D23" s="16" t="s">
        <v>98</v>
      </c>
      <c r="E23" s="4">
        <v>2002</v>
      </c>
      <c r="F23" s="4" t="s">
        <v>108</v>
      </c>
      <c r="G23" s="4" t="s">
        <v>121</v>
      </c>
      <c r="H23" s="190" t="s">
        <v>122</v>
      </c>
      <c r="I23" s="5" t="s">
        <v>123</v>
      </c>
      <c r="J23" s="3">
        <v>5</v>
      </c>
      <c r="K23" s="3">
        <v>70</v>
      </c>
      <c r="L23" s="3"/>
      <c r="M23" s="3">
        <v>1.61E-2</v>
      </c>
      <c r="N23" s="3"/>
      <c r="O23" s="3"/>
      <c r="P23" s="3" t="s">
        <v>103</v>
      </c>
      <c r="Q23" s="4" t="s">
        <v>124</v>
      </c>
      <c r="R23" s="4" t="s">
        <v>105</v>
      </c>
      <c r="S23" s="197"/>
      <c r="T23" s="11"/>
    </row>
    <row r="24" spans="1:20" customFormat="1" ht="43.5" customHeight="1" x14ac:dyDescent="0.25">
      <c r="A24" s="3" t="s">
        <v>95</v>
      </c>
      <c r="B24" s="3" t="s">
        <v>25</v>
      </c>
      <c r="C24" s="3"/>
      <c r="D24" s="16" t="s">
        <v>107</v>
      </c>
      <c r="E24" s="4">
        <v>1990</v>
      </c>
      <c r="F24" s="4" t="s">
        <v>99</v>
      </c>
      <c r="G24" s="4" t="s">
        <v>116</v>
      </c>
      <c r="H24" s="190" t="s">
        <v>117</v>
      </c>
      <c r="I24" s="5" t="s">
        <v>125</v>
      </c>
      <c r="J24" s="3">
        <v>4</v>
      </c>
      <c r="K24" s="3" t="s">
        <v>126</v>
      </c>
      <c r="L24" s="3"/>
      <c r="M24" s="3">
        <v>5.0000000000000001E-3</v>
      </c>
      <c r="N24" s="3"/>
      <c r="O24" s="3"/>
      <c r="P24" s="3" t="s">
        <v>103</v>
      </c>
      <c r="Q24" s="4" t="s">
        <v>127</v>
      </c>
      <c r="R24" s="4" t="s">
        <v>120</v>
      </c>
      <c r="S24" s="197"/>
      <c r="T24" s="11"/>
    </row>
    <row r="25" spans="1:20" customFormat="1" ht="43.5" customHeight="1" x14ac:dyDescent="0.25">
      <c r="A25" s="3" t="s">
        <v>95</v>
      </c>
      <c r="B25" s="3" t="s">
        <v>25</v>
      </c>
      <c r="C25" s="3"/>
      <c r="D25" s="16" t="s">
        <v>98</v>
      </c>
      <c r="E25" s="4">
        <v>1990</v>
      </c>
      <c r="F25" s="4" t="s">
        <v>108</v>
      </c>
      <c r="G25" s="4" t="s">
        <v>121</v>
      </c>
      <c r="H25" s="190" t="s">
        <v>128</v>
      </c>
      <c r="I25" s="5" t="s">
        <v>129</v>
      </c>
      <c r="J25" s="3">
        <v>4</v>
      </c>
      <c r="K25" s="3" t="s">
        <v>130</v>
      </c>
      <c r="L25" s="3"/>
      <c r="M25" s="3">
        <v>0.22</v>
      </c>
      <c r="N25" s="3">
        <v>0.26</v>
      </c>
      <c r="O25" s="3"/>
      <c r="P25" s="3" t="s">
        <v>103</v>
      </c>
      <c r="Q25" s="4" t="s">
        <v>131</v>
      </c>
      <c r="R25" s="4" t="s">
        <v>120</v>
      </c>
      <c r="S25" s="197"/>
      <c r="T25" s="11"/>
    </row>
    <row r="26" spans="1:20" customFormat="1" ht="43.5" customHeight="1" x14ac:dyDescent="0.25">
      <c r="A26" s="3" t="s">
        <v>95</v>
      </c>
      <c r="B26" s="3" t="s">
        <v>25</v>
      </c>
      <c r="C26" s="3"/>
      <c r="D26" s="16" t="s">
        <v>98</v>
      </c>
      <c r="E26" s="4">
        <v>1990</v>
      </c>
      <c r="F26" s="4" t="s">
        <v>108</v>
      </c>
      <c r="G26" s="4" t="s">
        <v>121</v>
      </c>
      <c r="H26" s="190" t="s">
        <v>132</v>
      </c>
      <c r="I26" s="5" t="s">
        <v>133</v>
      </c>
      <c r="J26" s="3">
        <v>2</v>
      </c>
      <c r="K26" s="3" t="s">
        <v>130</v>
      </c>
      <c r="L26" s="3"/>
      <c r="M26" s="3">
        <v>8.2000000000000003E-2</v>
      </c>
      <c r="N26" s="3">
        <v>0.13</v>
      </c>
      <c r="O26" s="3"/>
      <c r="P26" s="3" t="s">
        <v>103</v>
      </c>
      <c r="Q26" s="4" t="s">
        <v>131</v>
      </c>
      <c r="R26" s="4" t="s">
        <v>120</v>
      </c>
      <c r="S26" s="197"/>
      <c r="T26" s="11"/>
    </row>
    <row r="27" spans="1:20" customFormat="1" ht="30" x14ac:dyDescent="0.25">
      <c r="A27" s="3" t="s">
        <v>29</v>
      </c>
      <c r="B27" s="3" t="s">
        <v>25</v>
      </c>
      <c r="C27" s="3"/>
      <c r="D27" s="16" t="s">
        <v>107</v>
      </c>
      <c r="E27" s="4">
        <v>2003</v>
      </c>
      <c r="F27" s="4" t="s">
        <v>108</v>
      </c>
      <c r="G27" s="4" t="s">
        <v>121</v>
      </c>
      <c r="H27" s="190" t="s">
        <v>134</v>
      </c>
      <c r="I27" s="5">
        <v>3.855614211229947E-2</v>
      </c>
      <c r="J27" s="3">
        <v>1</v>
      </c>
      <c r="K27" s="3">
        <v>220</v>
      </c>
      <c r="L27" s="3"/>
      <c r="M27" s="79">
        <v>3.855614211229947E-2</v>
      </c>
      <c r="N27" s="3"/>
      <c r="O27" s="3"/>
      <c r="P27" s="3" t="s">
        <v>111</v>
      </c>
      <c r="Q27" s="4" t="s">
        <v>112</v>
      </c>
      <c r="R27" s="4" t="s">
        <v>105</v>
      </c>
      <c r="S27" s="4"/>
      <c r="T27" s="11"/>
    </row>
    <row r="28" spans="1:20" customFormat="1" ht="30" x14ac:dyDescent="0.25">
      <c r="A28" s="3" t="s">
        <v>29</v>
      </c>
      <c r="B28" s="3" t="s">
        <v>25</v>
      </c>
      <c r="C28" s="3"/>
      <c r="D28" s="16" t="s">
        <v>107</v>
      </c>
      <c r="E28" s="4">
        <v>2002</v>
      </c>
      <c r="F28" s="4" t="s">
        <v>108</v>
      </c>
      <c r="G28" s="4" t="s">
        <v>121</v>
      </c>
      <c r="H28" s="190" t="s">
        <v>135</v>
      </c>
      <c r="I28" s="5" t="s">
        <v>136</v>
      </c>
      <c r="J28" s="3">
        <v>1</v>
      </c>
      <c r="K28" s="3">
        <v>450</v>
      </c>
      <c r="L28" s="3"/>
      <c r="M28" s="79" t="s">
        <v>136</v>
      </c>
      <c r="N28" s="3"/>
      <c r="O28" s="3"/>
      <c r="P28" s="3" t="s">
        <v>111</v>
      </c>
      <c r="Q28" s="4" t="s">
        <v>112</v>
      </c>
      <c r="R28" s="4" t="s">
        <v>105</v>
      </c>
      <c r="S28" s="190" t="s">
        <v>137</v>
      </c>
      <c r="T28" s="11"/>
    </row>
    <row r="29" spans="1:20" ht="43.5" customHeight="1" x14ac:dyDescent="0.25">
      <c r="A29" s="3" t="s">
        <v>95</v>
      </c>
      <c r="B29" s="3" t="s">
        <v>62</v>
      </c>
      <c r="C29" s="3"/>
      <c r="D29" s="16" t="s">
        <v>138</v>
      </c>
      <c r="E29" s="10">
        <v>1994</v>
      </c>
      <c r="F29" s="4" t="s">
        <v>108</v>
      </c>
      <c r="G29" s="4" t="s">
        <v>139</v>
      </c>
      <c r="H29" s="190" t="s">
        <v>140</v>
      </c>
      <c r="I29" s="5" t="s">
        <v>141</v>
      </c>
      <c r="J29" s="4">
        <v>2</v>
      </c>
      <c r="K29" s="7">
        <v>480</v>
      </c>
      <c r="L29" s="7"/>
      <c r="M29" s="7">
        <v>5.0000000000000001E-4</v>
      </c>
      <c r="N29" s="7"/>
      <c r="O29" s="7"/>
      <c r="P29" s="3" t="s">
        <v>103</v>
      </c>
      <c r="Q29" s="4" t="s">
        <v>142</v>
      </c>
      <c r="R29" s="198" t="s">
        <v>120</v>
      </c>
      <c r="S29" s="197" t="s">
        <v>143</v>
      </c>
    </row>
    <row r="30" spans="1:20" ht="43.5" customHeight="1" x14ac:dyDescent="0.25">
      <c r="A30" s="3" t="s">
        <v>95</v>
      </c>
      <c r="B30" s="3" t="s">
        <v>62</v>
      </c>
      <c r="C30" s="3"/>
      <c r="D30" s="16" t="s">
        <v>138</v>
      </c>
      <c r="E30" s="10">
        <v>1994</v>
      </c>
      <c r="F30" s="4" t="s">
        <v>108</v>
      </c>
      <c r="G30" s="4" t="s">
        <v>144</v>
      </c>
      <c r="H30" s="190" t="s">
        <v>140</v>
      </c>
      <c r="I30" s="5" t="s">
        <v>145</v>
      </c>
      <c r="J30" s="4">
        <v>3</v>
      </c>
      <c r="K30" s="7">
        <v>480</v>
      </c>
      <c r="L30" s="7"/>
      <c r="M30" s="7">
        <v>1.5100000000000001E-2</v>
      </c>
      <c r="N30" s="7"/>
      <c r="O30" s="7"/>
      <c r="P30" s="3" t="s">
        <v>103</v>
      </c>
      <c r="Q30" s="4" t="s">
        <v>142</v>
      </c>
      <c r="R30" s="198" t="s">
        <v>120</v>
      </c>
      <c r="S30" s="197" t="s">
        <v>143</v>
      </c>
    </row>
    <row r="31" spans="1:20" ht="43.5" customHeight="1" x14ac:dyDescent="0.25">
      <c r="A31" s="3" t="s">
        <v>95</v>
      </c>
      <c r="B31" s="3" t="s">
        <v>62</v>
      </c>
      <c r="C31" s="3"/>
      <c r="D31" s="16" t="s">
        <v>138</v>
      </c>
      <c r="E31" s="10">
        <v>1994</v>
      </c>
      <c r="F31" s="4" t="s">
        <v>108</v>
      </c>
      <c r="G31" s="4" t="s">
        <v>144</v>
      </c>
      <c r="H31" s="190" t="s">
        <v>146</v>
      </c>
      <c r="I31" s="5" t="s">
        <v>147</v>
      </c>
      <c r="J31" s="4">
        <v>4</v>
      </c>
      <c r="K31" s="7">
        <v>480</v>
      </c>
      <c r="L31" s="7"/>
      <c r="M31" s="7">
        <v>2.5000000000000001E-3</v>
      </c>
      <c r="N31" s="7"/>
      <c r="O31" s="7"/>
      <c r="P31" s="3" t="s">
        <v>103</v>
      </c>
      <c r="Q31" s="4" t="s">
        <v>142</v>
      </c>
      <c r="R31" s="198" t="s">
        <v>120</v>
      </c>
      <c r="S31" s="197" t="s">
        <v>143</v>
      </c>
      <c r="T31" s="8"/>
    </row>
    <row r="32" spans="1:20" ht="43.5" customHeight="1" x14ac:dyDescent="0.25">
      <c r="A32" s="3" t="s">
        <v>95</v>
      </c>
      <c r="B32" s="3" t="s">
        <v>62</v>
      </c>
      <c r="C32" s="3"/>
      <c r="D32" s="16" t="s">
        <v>138</v>
      </c>
      <c r="E32" s="10">
        <v>1994</v>
      </c>
      <c r="F32" s="4" t="s">
        <v>108</v>
      </c>
      <c r="G32" s="4" t="s">
        <v>139</v>
      </c>
      <c r="H32" s="190" t="s">
        <v>146</v>
      </c>
      <c r="I32" s="5" t="s">
        <v>148</v>
      </c>
      <c r="J32" s="4">
        <v>10</v>
      </c>
      <c r="K32" s="7">
        <v>480</v>
      </c>
      <c r="L32" s="7"/>
      <c r="M32" s="7">
        <v>1.8E-3</v>
      </c>
      <c r="N32" s="7"/>
      <c r="O32" s="7"/>
      <c r="P32" s="3" t="s">
        <v>103</v>
      </c>
      <c r="Q32" s="4" t="s">
        <v>142</v>
      </c>
      <c r="R32" s="198" t="s">
        <v>120</v>
      </c>
      <c r="S32" s="197" t="s">
        <v>143</v>
      </c>
      <c r="T32" s="8"/>
    </row>
    <row r="33" spans="1:20" customFormat="1" ht="30" x14ac:dyDescent="0.25">
      <c r="A33" s="3" t="s">
        <v>95</v>
      </c>
      <c r="B33" s="3" t="s">
        <v>62</v>
      </c>
      <c r="C33" s="3"/>
      <c r="D33" s="16" t="s">
        <v>138</v>
      </c>
      <c r="E33" s="10">
        <v>1994</v>
      </c>
      <c r="F33" s="4" t="s">
        <v>108</v>
      </c>
      <c r="G33" s="4" t="s">
        <v>144</v>
      </c>
      <c r="H33" s="190" t="s">
        <v>149</v>
      </c>
      <c r="I33" s="5">
        <v>5.4999999999999997E-3</v>
      </c>
      <c r="J33" s="4">
        <v>1</v>
      </c>
      <c r="K33" s="7">
        <v>91</v>
      </c>
      <c r="L33" s="7"/>
      <c r="M33" s="78">
        <v>5.4999999999999997E-3</v>
      </c>
      <c r="N33" s="7"/>
      <c r="O33" s="7"/>
      <c r="P33" s="3" t="s">
        <v>111</v>
      </c>
      <c r="Q33" s="4" t="s">
        <v>142</v>
      </c>
      <c r="R33" s="198" t="s">
        <v>120</v>
      </c>
      <c r="S33" s="190"/>
      <c r="T33" s="11"/>
    </row>
    <row r="34" spans="1:20" customFormat="1" ht="30" x14ac:dyDescent="0.25">
      <c r="A34" s="3" t="s">
        <v>95</v>
      </c>
      <c r="B34" s="3" t="s">
        <v>62</v>
      </c>
      <c r="C34" s="3"/>
      <c r="D34" s="16" t="s">
        <v>138</v>
      </c>
      <c r="E34" s="10">
        <v>1994</v>
      </c>
      <c r="F34" s="4" t="s">
        <v>108</v>
      </c>
      <c r="G34" s="4" t="s">
        <v>144</v>
      </c>
      <c r="H34" s="190" t="s">
        <v>149</v>
      </c>
      <c r="I34" s="5">
        <v>2.9499999999999998E-2</v>
      </c>
      <c r="J34" s="4">
        <v>1</v>
      </c>
      <c r="K34" s="7">
        <v>91</v>
      </c>
      <c r="L34" s="7"/>
      <c r="M34" s="78">
        <v>2.9499999999999998E-2</v>
      </c>
      <c r="N34" s="7"/>
      <c r="O34" s="7"/>
      <c r="P34" s="3" t="s">
        <v>111</v>
      </c>
      <c r="Q34" s="4" t="s">
        <v>142</v>
      </c>
      <c r="R34" s="198" t="s">
        <v>120</v>
      </c>
      <c r="S34" s="190"/>
      <c r="T34" s="11"/>
    </row>
    <row r="35" spans="1:20" customFormat="1" ht="30" x14ac:dyDescent="0.25">
      <c r="A35" s="3" t="s">
        <v>150</v>
      </c>
      <c r="B35" s="3" t="s">
        <v>62</v>
      </c>
      <c r="C35" s="3"/>
      <c r="D35" s="16" t="s">
        <v>138</v>
      </c>
      <c r="E35" s="10">
        <v>1983</v>
      </c>
      <c r="F35" s="4" t="s">
        <v>108</v>
      </c>
      <c r="G35" s="4" t="s">
        <v>139</v>
      </c>
      <c r="H35" s="190" t="s">
        <v>151</v>
      </c>
      <c r="I35" s="5">
        <v>1.9E-2</v>
      </c>
      <c r="J35" s="3">
        <v>1</v>
      </c>
      <c r="K35" s="3">
        <v>283</v>
      </c>
      <c r="L35" s="3"/>
      <c r="M35" s="3">
        <v>1.9E-2</v>
      </c>
      <c r="N35" s="3"/>
      <c r="O35" s="3"/>
      <c r="P35" s="3" t="s">
        <v>152</v>
      </c>
      <c r="Q35" s="4" t="s">
        <v>153</v>
      </c>
      <c r="R35" s="4" t="s">
        <v>105</v>
      </c>
      <c r="S35" s="4"/>
      <c r="T35" s="11"/>
    </row>
    <row r="36" spans="1:20" customFormat="1" ht="30" x14ac:dyDescent="0.25">
      <c r="A36" s="3" t="s">
        <v>150</v>
      </c>
      <c r="B36" s="3" t="s">
        <v>62</v>
      </c>
      <c r="C36" s="3"/>
      <c r="D36" s="16" t="s">
        <v>138</v>
      </c>
      <c r="E36" s="10">
        <v>1983</v>
      </c>
      <c r="F36" s="4" t="s">
        <v>108</v>
      </c>
      <c r="G36" s="4" t="s">
        <v>139</v>
      </c>
      <c r="H36" s="190" t="s">
        <v>151</v>
      </c>
      <c r="I36" s="5">
        <v>1.0999999999999999E-2</v>
      </c>
      <c r="J36" s="3">
        <v>1</v>
      </c>
      <c r="K36" s="3">
        <v>281</v>
      </c>
      <c r="L36" s="3"/>
      <c r="M36" s="3">
        <v>1.0999999999999999E-2</v>
      </c>
      <c r="N36" s="3"/>
      <c r="O36" s="3"/>
      <c r="P36" s="3" t="s">
        <v>152</v>
      </c>
      <c r="Q36" s="4" t="s">
        <v>153</v>
      </c>
      <c r="R36" s="4" t="s">
        <v>105</v>
      </c>
      <c r="S36" s="4"/>
      <c r="T36" s="11"/>
    </row>
    <row r="37" spans="1:20" customFormat="1" ht="30" x14ac:dyDescent="0.25">
      <c r="A37" s="3" t="s">
        <v>95</v>
      </c>
      <c r="B37" s="3" t="s">
        <v>154</v>
      </c>
      <c r="C37" s="16" t="s">
        <v>155</v>
      </c>
      <c r="D37" s="16" t="s">
        <v>98</v>
      </c>
      <c r="E37" s="4" t="s">
        <v>156</v>
      </c>
      <c r="F37" s="4" t="s">
        <v>99</v>
      </c>
      <c r="G37" s="4" t="s">
        <v>139</v>
      </c>
      <c r="H37" s="190" t="s">
        <v>157</v>
      </c>
      <c r="I37" s="5" t="s">
        <v>158</v>
      </c>
      <c r="J37" s="6">
        <v>1</v>
      </c>
      <c r="K37" s="6" t="s">
        <v>107</v>
      </c>
      <c r="L37" s="6"/>
      <c r="M37" s="6"/>
      <c r="N37" s="6">
        <v>0.1</v>
      </c>
      <c r="O37" s="6">
        <f>0.1/SQRT(2)</f>
        <v>7.0710678118654752E-2</v>
      </c>
      <c r="P37" s="3" t="s">
        <v>103</v>
      </c>
      <c r="Q37" s="4" t="s">
        <v>159</v>
      </c>
      <c r="R37" s="4" t="s">
        <v>120</v>
      </c>
      <c r="S37" s="197" t="s">
        <v>143</v>
      </c>
      <c r="T37" s="11"/>
    </row>
    <row r="38" spans="1:20" customFormat="1" ht="43.5" customHeight="1" x14ac:dyDescent="0.25">
      <c r="A38" s="3" t="s">
        <v>95</v>
      </c>
      <c r="B38" s="3" t="s">
        <v>154</v>
      </c>
      <c r="C38" s="16" t="s">
        <v>155</v>
      </c>
      <c r="D38" s="16" t="s">
        <v>49</v>
      </c>
      <c r="E38" s="4" t="s">
        <v>156</v>
      </c>
      <c r="F38" s="4" t="s">
        <v>108</v>
      </c>
      <c r="G38" s="4" t="s">
        <v>144</v>
      </c>
      <c r="H38" s="190" t="s">
        <v>160</v>
      </c>
      <c r="I38" s="5" t="s">
        <v>161</v>
      </c>
      <c r="J38" s="7">
        <v>3</v>
      </c>
      <c r="K38" s="7" t="s">
        <v>107</v>
      </c>
      <c r="L38" s="7">
        <v>0.1</v>
      </c>
      <c r="M38" s="7"/>
      <c r="N38" s="7">
        <v>0.6</v>
      </c>
      <c r="O38" s="7"/>
      <c r="P38" s="3" t="s">
        <v>103</v>
      </c>
      <c r="Q38" s="4" t="s">
        <v>159</v>
      </c>
      <c r="R38" s="4" t="s">
        <v>120</v>
      </c>
      <c r="S38" s="197" t="s">
        <v>143</v>
      </c>
      <c r="T38" s="11"/>
    </row>
    <row r="39" spans="1:20" customFormat="1" ht="43.5" customHeight="1" x14ac:dyDescent="0.25">
      <c r="A39" s="3" t="s">
        <v>95</v>
      </c>
      <c r="B39" s="3" t="s">
        <v>154</v>
      </c>
      <c r="C39" s="16" t="s">
        <v>155</v>
      </c>
      <c r="D39" s="16" t="s">
        <v>49</v>
      </c>
      <c r="E39" s="4" t="s">
        <v>162</v>
      </c>
      <c r="F39" s="4" t="s">
        <v>108</v>
      </c>
      <c r="G39" s="4" t="s">
        <v>144</v>
      </c>
      <c r="H39" s="190" t="s">
        <v>163</v>
      </c>
      <c r="I39" s="5" t="s">
        <v>164</v>
      </c>
      <c r="J39" s="7">
        <v>31</v>
      </c>
      <c r="K39" s="7">
        <v>258</v>
      </c>
      <c r="L39" s="7">
        <v>0.17</v>
      </c>
      <c r="M39" s="7">
        <v>0.43</v>
      </c>
      <c r="N39" s="7">
        <v>1.7</v>
      </c>
      <c r="O39" s="7"/>
      <c r="P39" s="3" t="s">
        <v>103</v>
      </c>
      <c r="Q39" s="4" t="s">
        <v>159</v>
      </c>
      <c r="R39" s="4" t="s">
        <v>120</v>
      </c>
      <c r="S39" s="197" t="s">
        <v>143</v>
      </c>
      <c r="T39" s="11"/>
    </row>
    <row r="40" spans="1:20" customFormat="1" ht="43.5" customHeight="1" x14ac:dyDescent="0.25">
      <c r="A40" s="3" t="s">
        <v>95</v>
      </c>
      <c r="B40" s="3" t="s">
        <v>154</v>
      </c>
      <c r="C40" s="16" t="s">
        <v>155</v>
      </c>
      <c r="D40" s="16" t="s">
        <v>49</v>
      </c>
      <c r="E40" s="4" t="s">
        <v>162</v>
      </c>
      <c r="F40" s="4" t="s">
        <v>99</v>
      </c>
      <c r="G40" s="4" t="s">
        <v>144</v>
      </c>
      <c r="H40" s="190" t="s">
        <v>165</v>
      </c>
      <c r="I40" s="4" t="s">
        <v>166</v>
      </c>
      <c r="J40" s="7" t="s">
        <v>107</v>
      </c>
      <c r="K40" s="7">
        <v>307</v>
      </c>
      <c r="L40" s="7">
        <v>0.86</v>
      </c>
      <c r="M40" s="7">
        <v>2.37</v>
      </c>
      <c r="N40" s="7">
        <v>4.0999999999999996</v>
      </c>
      <c r="O40" s="7"/>
      <c r="P40" s="3" t="s">
        <v>103</v>
      </c>
      <c r="Q40" s="4" t="s">
        <v>159</v>
      </c>
      <c r="R40" s="4" t="s">
        <v>120</v>
      </c>
      <c r="S40" s="197" t="s">
        <v>143</v>
      </c>
      <c r="T40" s="11"/>
    </row>
    <row r="41" spans="1:20" customFormat="1" ht="43.5" customHeight="1" x14ac:dyDescent="0.25">
      <c r="A41" s="3" t="s">
        <v>95</v>
      </c>
      <c r="B41" s="3" t="s">
        <v>154</v>
      </c>
      <c r="C41" s="16" t="s">
        <v>155</v>
      </c>
      <c r="D41" s="16" t="s">
        <v>98</v>
      </c>
      <c r="E41" s="4">
        <v>1984</v>
      </c>
      <c r="F41" s="4" t="s">
        <v>108</v>
      </c>
      <c r="G41" s="4" t="s">
        <v>139</v>
      </c>
      <c r="H41" s="190" t="s">
        <v>167</v>
      </c>
      <c r="I41" s="5" t="s">
        <v>168</v>
      </c>
      <c r="J41" s="7">
        <v>4</v>
      </c>
      <c r="K41" s="7">
        <v>480</v>
      </c>
      <c r="L41" s="7">
        <v>4.0000000000000001E-3</v>
      </c>
      <c r="M41" s="7">
        <v>5.2999999999999999E-2</v>
      </c>
      <c r="N41" s="7">
        <v>0.187</v>
      </c>
      <c r="O41" s="7"/>
      <c r="P41" s="3" t="s">
        <v>103</v>
      </c>
      <c r="Q41" s="4" t="s">
        <v>169</v>
      </c>
      <c r="R41" s="4" t="s">
        <v>120</v>
      </c>
      <c r="S41" s="197" t="s">
        <v>143</v>
      </c>
      <c r="T41" s="11"/>
    </row>
    <row r="42" spans="1:20" customFormat="1" ht="30" x14ac:dyDescent="0.25">
      <c r="A42" s="3" t="s">
        <v>150</v>
      </c>
      <c r="B42" s="3" t="s">
        <v>154</v>
      </c>
      <c r="C42" s="16" t="s">
        <v>155</v>
      </c>
      <c r="D42" s="16" t="s">
        <v>98</v>
      </c>
      <c r="E42" s="10">
        <v>1983</v>
      </c>
      <c r="F42" s="4" t="s">
        <v>108</v>
      </c>
      <c r="G42" s="4" t="s">
        <v>139</v>
      </c>
      <c r="H42" s="190" t="s">
        <v>170</v>
      </c>
      <c r="I42" s="5">
        <v>7.0000000000000001E-3</v>
      </c>
      <c r="J42" s="3">
        <v>1</v>
      </c>
      <c r="K42" s="3">
        <v>441</v>
      </c>
      <c r="L42" s="3"/>
      <c r="M42" s="3">
        <v>7.0000000000000001E-3</v>
      </c>
      <c r="N42" s="3"/>
      <c r="O42" s="3"/>
      <c r="P42" s="3" t="s">
        <v>152</v>
      </c>
      <c r="Q42" s="4" t="s">
        <v>153</v>
      </c>
      <c r="R42" s="4" t="s">
        <v>105</v>
      </c>
      <c r="S42" s="4"/>
      <c r="T42" s="11"/>
    </row>
    <row r="43" spans="1:20" customFormat="1" ht="30" x14ac:dyDescent="0.25">
      <c r="A43" s="3" t="s">
        <v>150</v>
      </c>
      <c r="B43" s="3" t="s">
        <v>154</v>
      </c>
      <c r="C43" s="16" t="s">
        <v>155</v>
      </c>
      <c r="D43" s="16" t="s">
        <v>98</v>
      </c>
      <c r="E43" s="10">
        <v>1983</v>
      </c>
      <c r="F43" s="4" t="s">
        <v>108</v>
      </c>
      <c r="G43" s="4" t="s">
        <v>139</v>
      </c>
      <c r="H43" s="190" t="s">
        <v>170</v>
      </c>
      <c r="I43" s="5">
        <v>1.4999999999999999E-2</v>
      </c>
      <c r="J43" s="3">
        <v>1</v>
      </c>
      <c r="K43" s="3">
        <v>452</v>
      </c>
      <c r="L43" s="3"/>
      <c r="M43" s="3">
        <v>1.4999999999999999E-2</v>
      </c>
      <c r="N43" s="3"/>
      <c r="O43" s="3"/>
      <c r="P43" s="3" t="s">
        <v>152</v>
      </c>
      <c r="Q43" s="4" t="s">
        <v>153</v>
      </c>
      <c r="R43" s="4" t="s">
        <v>105</v>
      </c>
      <c r="S43" s="4"/>
      <c r="T43" s="11"/>
    </row>
    <row r="44" spans="1:20" customFormat="1" ht="30" x14ac:dyDescent="0.25">
      <c r="A44" s="3" t="s">
        <v>150</v>
      </c>
      <c r="B44" s="3" t="s">
        <v>154</v>
      </c>
      <c r="C44" s="16" t="s">
        <v>155</v>
      </c>
      <c r="D44" s="16" t="s">
        <v>98</v>
      </c>
      <c r="E44" s="10">
        <v>1983</v>
      </c>
      <c r="F44" s="4" t="s">
        <v>108</v>
      </c>
      <c r="G44" s="4" t="s">
        <v>139</v>
      </c>
      <c r="H44" s="190" t="s">
        <v>170</v>
      </c>
      <c r="I44" s="5">
        <v>4.0000000000000001E-3</v>
      </c>
      <c r="J44" s="3">
        <v>1</v>
      </c>
      <c r="K44" s="3">
        <v>470</v>
      </c>
      <c r="L44" s="3"/>
      <c r="M44" s="3">
        <v>4.0000000000000001E-3</v>
      </c>
      <c r="N44" s="3"/>
      <c r="O44" s="3"/>
      <c r="P44" s="3" t="s">
        <v>152</v>
      </c>
      <c r="Q44" s="4" t="s">
        <v>153</v>
      </c>
      <c r="R44" s="4" t="s">
        <v>105</v>
      </c>
      <c r="S44" s="4"/>
      <c r="T44" s="11"/>
    </row>
    <row r="45" spans="1:20" customFormat="1" ht="30" x14ac:dyDescent="0.25">
      <c r="A45" s="3" t="s">
        <v>150</v>
      </c>
      <c r="B45" s="3" t="s">
        <v>154</v>
      </c>
      <c r="C45" s="16" t="s">
        <v>155</v>
      </c>
      <c r="D45" s="16" t="s">
        <v>98</v>
      </c>
      <c r="E45" s="10">
        <v>1983</v>
      </c>
      <c r="F45" s="4" t="s">
        <v>108</v>
      </c>
      <c r="G45" s="4" t="s">
        <v>139</v>
      </c>
      <c r="H45" s="190" t="s">
        <v>170</v>
      </c>
      <c r="I45" s="5">
        <v>0.187</v>
      </c>
      <c r="J45" s="3">
        <v>1</v>
      </c>
      <c r="K45" s="3">
        <v>459</v>
      </c>
      <c r="L45" s="3"/>
      <c r="M45" s="3">
        <v>0.187</v>
      </c>
      <c r="N45" s="3"/>
      <c r="O45" s="3"/>
      <c r="P45" s="3" t="s">
        <v>152</v>
      </c>
      <c r="Q45" s="4" t="s">
        <v>153</v>
      </c>
      <c r="R45" s="4" t="s">
        <v>105</v>
      </c>
      <c r="S45" s="4"/>
      <c r="T45" s="11"/>
    </row>
    <row r="46" spans="1:20" ht="30" x14ac:dyDescent="0.25">
      <c r="A46" s="3" t="s">
        <v>150</v>
      </c>
      <c r="B46" s="3" t="s">
        <v>154</v>
      </c>
      <c r="C46" s="16" t="s">
        <v>155</v>
      </c>
      <c r="D46" s="16" t="s">
        <v>98</v>
      </c>
      <c r="E46" s="10">
        <v>1983</v>
      </c>
      <c r="F46" s="4" t="s">
        <v>108</v>
      </c>
      <c r="G46" s="4" t="s">
        <v>139</v>
      </c>
      <c r="H46" s="190" t="s">
        <v>170</v>
      </c>
      <c r="I46" s="5" t="s">
        <v>171</v>
      </c>
      <c r="J46" s="3">
        <v>1</v>
      </c>
      <c r="K46" s="3">
        <v>460</v>
      </c>
      <c r="L46" s="3"/>
      <c r="M46" s="3"/>
      <c r="N46" s="3">
        <v>4.0000000000000001E-3</v>
      </c>
      <c r="O46" s="3">
        <f>0.004/SQRT(2)</f>
        <v>2.8284271247461901E-3</v>
      </c>
      <c r="P46" s="3" t="s">
        <v>152</v>
      </c>
      <c r="Q46" s="4" t="s">
        <v>153</v>
      </c>
      <c r="R46" s="4" t="s">
        <v>105</v>
      </c>
      <c r="S46" s="4"/>
      <c r="T46" s="8"/>
    </row>
    <row r="47" spans="1:20" ht="30" x14ac:dyDescent="0.25">
      <c r="A47" s="3" t="s">
        <v>150</v>
      </c>
      <c r="B47" s="3" t="s">
        <v>154</v>
      </c>
      <c r="C47" s="16" t="s">
        <v>155</v>
      </c>
      <c r="D47" s="16" t="s">
        <v>98</v>
      </c>
      <c r="E47" s="10">
        <v>1983</v>
      </c>
      <c r="F47" s="4" t="s">
        <v>108</v>
      </c>
      <c r="G47" s="4" t="s">
        <v>139</v>
      </c>
      <c r="H47" s="190" t="s">
        <v>170</v>
      </c>
      <c r="I47" s="5" t="s">
        <v>172</v>
      </c>
      <c r="J47" s="3">
        <v>1</v>
      </c>
      <c r="K47" s="3">
        <v>225</v>
      </c>
      <c r="L47" s="3"/>
      <c r="M47" s="3"/>
      <c r="N47" s="3">
        <v>7.0000000000000001E-3</v>
      </c>
      <c r="O47" s="3">
        <f>0.007/SQRT(2)</f>
        <v>4.9497474683058325E-3</v>
      </c>
      <c r="P47" s="3" t="s">
        <v>152</v>
      </c>
      <c r="Q47" s="4" t="s">
        <v>153</v>
      </c>
      <c r="R47" s="4" t="s">
        <v>105</v>
      </c>
      <c r="S47" s="4"/>
      <c r="T47" s="8"/>
    </row>
    <row r="48" spans="1:20" ht="43.5" customHeight="1" x14ac:dyDescent="0.25">
      <c r="A48" s="3" t="s">
        <v>95</v>
      </c>
      <c r="B48" s="4" t="s">
        <v>154</v>
      </c>
      <c r="C48" s="16" t="s">
        <v>155</v>
      </c>
      <c r="D48" s="16" t="s">
        <v>98</v>
      </c>
      <c r="E48" s="4">
        <v>1986</v>
      </c>
      <c r="F48" s="4" t="s">
        <v>99</v>
      </c>
      <c r="G48" s="4" t="s">
        <v>144</v>
      </c>
      <c r="H48" s="190" t="s">
        <v>173</v>
      </c>
      <c r="I48" s="5" t="s">
        <v>174</v>
      </c>
      <c r="J48" s="3">
        <v>6</v>
      </c>
      <c r="K48" s="3">
        <v>60</v>
      </c>
      <c r="L48" s="3"/>
      <c r="M48" s="3">
        <v>1.49</v>
      </c>
      <c r="N48" s="3"/>
      <c r="O48" s="3"/>
      <c r="P48" s="3" t="s">
        <v>103</v>
      </c>
      <c r="Q48" s="4" t="s">
        <v>119</v>
      </c>
      <c r="R48" s="4" t="s">
        <v>120</v>
      </c>
      <c r="S48" s="197" t="s">
        <v>143</v>
      </c>
    </row>
    <row r="49" spans="1:20" ht="43.5" customHeight="1" x14ac:dyDescent="0.25">
      <c r="A49" s="3" t="s">
        <v>95</v>
      </c>
      <c r="B49" s="4" t="s">
        <v>154</v>
      </c>
      <c r="C49" s="16" t="s">
        <v>155</v>
      </c>
      <c r="D49" s="16" t="s">
        <v>98</v>
      </c>
      <c r="E49" s="4">
        <v>1986</v>
      </c>
      <c r="F49" s="4" t="s">
        <v>99</v>
      </c>
      <c r="G49" s="4" t="s">
        <v>144</v>
      </c>
      <c r="H49" s="190" t="s">
        <v>175</v>
      </c>
      <c r="I49" s="5" t="s">
        <v>176</v>
      </c>
      <c r="J49" s="3">
        <v>6</v>
      </c>
      <c r="K49" s="3">
        <v>60</v>
      </c>
      <c r="L49" s="3"/>
      <c r="M49" s="3">
        <v>0.52</v>
      </c>
      <c r="N49" s="3"/>
      <c r="O49" s="3"/>
      <c r="P49" s="3" t="s">
        <v>103</v>
      </c>
      <c r="Q49" s="4" t="s">
        <v>119</v>
      </c>
      <c r="R49" s="4" t="s">
        <v>120</v>
      </c>
      <c r="S49" s="197" t="s">
        <v>143</v>
      </c>
      <c r="T49" s="8"/>
    </row>
    <row r="50" spans="1:20" ht="43.5" customHeight="1" x14ac:dyDescent="0.25">
      <c r="A50" s="3" t="s">
        <v>95</v>
      </c>
      <c r="B50" s="4" t="s">
        <v>154</v>
      </c>
      <c r="C50" s="16" t="s">
        <v>155</v>
      </c>
      <c r="D50" s="16" t="s">
        <v>98</v>
      </c>
      <c r="E50" s="4">
        <v>1986</v>
      </c>
      <c r="F50" s="4" t="s">
        <v>99</v>
      </c>
      <c r="G50" s="4" t="s">
        <v>144</v>
      </c>
      <c r="H50" s="190" t="s">
        <v>173</v>
      </c>
      <c r="I50" s="5" t="s">
        <v>177</v>
      </c>
      <c r="J50" s="3">
        <v>4</v>
      </c>
      <c r="K50" s="3">
        <v>60</v>
      </c>
      <c r="L50" s="3"/>
      <c r="M50" s="3">
        <v>2.95</v>
      </c>
      <c r="N50" s="3"/>
      <c r="O50" s="3"/>
      <c r="P50" s="3" t="s">
        <v>103</v>
      </c>
      <c r="Q50" s="4" t="s">
        <v>119</v>
      </c>
      <c r="R50" s="4" t="s">
        <v>120</v>
      </c>
      <c r="S50" s="197" t="s">
        <v>143</v>
      </c>
      <c r="T50" s="8"/>
    </row>
    <row r="51" spans="1:20" ht="43.5" customHeight="1" x14ac:dyDescent="0.25">
      <c r="A51" s="3" t="s">
        <v>95</v>
      </c>
      <c r="B51" s="4" t="s">
        <v>154</v>
      </c>
      <c r="C51" s="16" t="s">
        <v>155</v>
      </c>
      <c r="D51" s="16" t="s">
        <v>98</v>
      </c>
      <c r="E51" s="4">
        <v>1986</v>
      </c>
      <c r="F51" s="4" t="s">
        <v>99</v>
      </c>
      <c r="G51" s="4" t="s">
        <v>144</v>
      </c>
      <c r="H51" s="190" t="s">
        <v>175</v>
      </c>
      <c r="I51" s="5" t="s">
        <v>178</v>
      </c>
      <c r="J51" s="3">
        <v>4</v>
      </c>
      <c r="K51" s="3">
        <v>60</v>
      </c>
      <c r="L51" s="3"/>
      <c r="M51" s="3">
        <v>1.18</v>
      </c>
      <c r="N51" s="3"/>
      <c r="O51" s="3"/>
      <c r="P51" s="3" t="s">
        <v>103</v>
      </c>
      <c r="Q51" s="4" t="s">
        <v>119</v>
      </c>
      <c r="R51" s="4" t="s">
        <v>120</v>
      </c>
      <c r="S51" s="197" t="s">
        <v>143</v>
      </c>
      <c r="T51" s="8"/>
    </row>
    <row r="52" spans="1:20" ht="60" x14ac:dyDescent="0.25">
      <c r="A52" s="3" t="s">
        <v>95</v>
      </c>
      <c r="B52" s="3" t="s">
        <v>154</v>
      </c>
      <c r="C52" s="16" t="s">
        <v>155</v>
      </c>
      <c r="D52" s="16" t="s">
        <v>98</v>
      </c>
      <c r="E52" s="4">
        <v>1978</v>
      </c>
      <c r="F52" s="4" t="s">
        <v>108</v>
      </c>
      <c r="G52" s="4" t="s">
        <v>139</v>
      </c>
      <c r="H52" s="190" t="s">
        <v>179</v>
      </c>
      <c r="I52" s="5" t="s">
        <v>180</v>
      </c>
      <c r="J52" s="3">
        <v>1</v>
      </c>
      <c r="K52" s="3">
        <v>99</v>
      </c>
      <c r="L52" s="3"/>
      <c r="M52" s="3">
        <v>2.423</v>
      </c>
      <c r="N52" s="3"/>
      <c r="O52" s="3"/>
      <c r="P52" s="3" t="s">
        <v>152</v>
      </c>
      <c r="Q52" s="4" t="s">
        <v>181</v>
      </c>
      <c r="R52" s="4" t="s">
        <v>120</v>
      </c>
      <c r="S52" s="190" t="s">
        <v>182</v>
      </c>
      <c r="T52" s="8"/>
    </row>
    <row r="53" spans="1:20" ht="45" x14ac:dyDescent="0.25">
      <c r="A53" s="3" t="s">
        <v>95</v>
      </c>
      <c r="B53" s="3" t="s">
        <v>154</v>
      </c>
      <c r="C53" s="16" t="s">
        <v>155</v>
      </c>
      <c r="D53" s="16" t="s">
        <v>49</v>
      </c>
      <c r="E53" s="4">
        <v>1978</v>
      </c>
      <c r="F53" s="4" t="s">
        <v>108</v>
      </c>
      <c r="G53" s="4" t="s">
        <v>144</v>
      </c>
      <c r="H53" s="190" t="s">
        <v>183</v>
      </c>
      <c r="I53" s="5" t="s">
        <v>184</v>
      </c>
      <c r="J53" s="3">
        <v>1</v>
      </c>
      <c r="K53" s="3">
        <v>396</v>
      </c>
      <c r="L53" s="3"/>
      <c r="M53" s="3">
        <v>1.2110000000000001</v>
      </c>
      <c r="N53" s="3"/>
      <c r="O53" s="3"/>
      <c r="P53" s="3" t="s">
        <v>152</v>
      </c>
      <c r="Q53" s="4" t="s">
        <v>181</v>
      </c>
      <c r="R53" s="4" t="s">
        <v>120</v>
      </c>
      <c r="S53" s="190" t="s">
        <v>185</v>
      </c>
      <c r="T53" s="8"/>
    </row>
    <row r="54" spans="1:20" ht="43.5" customHeight="1" x14ac:dyDescent="0.25">
      <c r="A54" s="3" t="s">
        <v>95</v>
      </c>
      <c r="B54" s="3" t="s">
        <v>186</v>
      </c>
      <c r="C54" s="16" t="s">
        <v>155</v>
      </c>
      <c r="D54" s="16" t="s">
        <v>187</v>
      </c>
      <c r="E54" s="4">
        <v>1984</v>
      </c>
      <c r="F54" s="4" t="s">
        <v>108</v>
      </c>
      <c r="G54" s="4" t="s">
        <v>139</v>
      </c>
      <c r="H54" s="190" t="s">
        <v>188</v>
      </c>
      <c r="I54" s="4" t="s">
        <v>189</v>
      </c>
      <c r="J54" s="7">
        <v>4</v>
      </c>
      <c r="K54" s="7">
        <v>480</v>
      </c>
      <c r="L54" s="7">
        <v>1.0999999999999999E-2</v>
      </c>
      <c r="M54" s="7">
        <v>2.4E-2</v>
      </c>
      <c r="N54" s="7">
        <v>2.5999999999999999E-2</v>
      </c>
      <c r="O54" s="7"/>
      <c r="P54" s="3" t="s">
        <v>103</v>
      </c>
      <c r="Q54" s="4" t="s">
        <v>169</v>
      </c>
      <c r="R54" s="4" t="s">
        <v>120</v>
      </c>
      <c r="S54" s="197" t="s">
        <v>143</v>
      </c>
      <c r="T54" s="8"/>
    </row>
    <row r="55" spans="1:20" ht="43.5" customHeight="1" x14ac:dyDescent="0.25">
      <c r="A55" s="3" t="s">
        <v>95</v>
      </c>
      <c r="B55" s="3" t="s">
        <v>186</v>
      </c>
      <c r="C55" s="16" t="s">
        <v>155</v>
      </c>
      <c r="D55" s="16" t="s">
        <v>98</v>
      </c>
      <c r="E55" s="4">
        <v>1984</v>
      </c>
      <c r="F55" s="4" t="s">
        <v>108</v>
      </c>
      <c r="G55" s="4" t="s">
        <v>139</v>
      </c>
      <c r="H55" s="156" t="s">
        <v>190</v>
      </c>
      <c r="I55" s="5" t="s">
        <v>191</v>
      </c>
      <c r="J55" s="4">
        <v>6</v>
      </c>
      <c r="K55" s="7">
        <v>480</v>
      </c>
      <c r="L55" s="7">
        <v>1.7000000000000001E-2</v>
      </c>
      <c r="M55" s="7">
        <v>7.9000000000000001E-2</v>
      </c>
      <c r="N55" s="7">
        <v>0.20300000000000001</v>
      </c>
      <c r="O55" s="7"/>
      <c r="P55" s="3" t="s">
        <v>103</v>
      </c>
      <c r="Q55" s="4" t="s">
        <v>169</v>
      </c>
      <c r="R55" s="4" t="s">
        <v>120</v>
      </c>
      <c r="S55" s="197" t="s">
        <v>143</v>
      </c>
      <c r="T55" s="8"/>
    </row>
    <row r="56" spans="1:20" ht="30" x14ac:dyDescent="0.25">
      <c r="A56" s="3" t="s">
        <v>150</v>
      </c>
      <c r="B56" s="3" t="s">
        <v>186</v>
      </c>
      <c r="C56" s="16" t="s">
        <v>155</v>
      </c>
      <c r="D56" s="16" t="s">
        <v>98</v>
      </c>
      <c r="E56" s="10">
        <v>1983</v>
      </c>
      <c r="F56" s="4" t="s">
        <v>108</v>
      </c>
      <c r="G56" s="4" t="s">
        <v>139</v>
      </c>
      <c r="H56" s="190" t="s">
        <v>192</v>
      </c>
      <c r="I56" s="5">
        <v>2.5999999999999999E-2</v>
      </c>
      <c r="J56" s="3">
        <v>1</v>
      </c>
      <c r="K56" s="3">
        <v>486</v>
      </c>
      <c r="L56" s="3"/>
      <c r="M56" s="3">
        <v>2.5999999999999999E-2</v>
      </c>
      <c r="N56" s="3"/>
      <c r="O56" s="3"/>
      <c r="P56" s="3" t="s">
        <v>152</v>
      </c>
      <c r="Q56" s="4" t="s">
        <v>153</v>
      </c>
      <c r="R56" s="4" t="s">
        <v>105</v>
      </c>
      <c r="S56" s="4"/>
      <c r="T56" s="8"/>
    </row>
    <row r="57" spans="1:20" ht="30" x14ac:dyDescent="0.25">
      <c r="A57" s="3" t="s">
        <v>150</v>
      </c>
      <c r="B57" s="3" t="s">
        <v>186</v>
      </c>
      <c r="C57" s="16" t="s">
        <v>155</v>
      </c>
      <c r="D57" s="16" t="s">
        <v>187</v>
      </c>
      <c r="E57" s="10">
        <v>1983</v>
      </c>
      <c r="F57" s="4" t="s">
        <v>108</v>
      </c>
      <c r="G57" s="4" t="s">
        <v>139</v>
      </c>
      <c r="H57" s="190" t="s">
        <v>192</v>
      </c>
      <c r="I57" s="5">
        <v>1.0999999999999999E-2</v>
      </c>
      <c r="J57" s="3">
        <v>1</v>
      </c>
      <c r="K57" s="3">
        <v>475</v>
      </c>
      <c r="L57" s="3"/>
      <c r="M57" s="3">
        <v>1.0999999999999999E-2</v>
      </c>
      <c r="N57" s="3"/>
      <c r="O57" s="3"/>
      <c r="P57" s="3" t="s">
        <v>152</v>
      </c>
      <c r="Q57" s="4" t="s">
        <v>153</v>
      </c>
      <c r="R57" s="4" t="s">
        <v>105</v>
      </c>
      <c r="S57" s="4"/>
      <c r="T57" s="8"/>
    </row>
    <row r="58" spans="1:20" ht="30" x14ac:dyDescent="0.25">
      <c r="A58" s="3" t="s">
        <v>150</v>
      </c>
      <c r="B58" s="3" t="s">
        <v>186</v>
      </c>
      <c r="C58" s="16" t="s">
        <v>155</v>
      </c>
      <c r="D58" s="16" t="s">
        <v>187</v>
      </c>
      <c r="E58" s="10">
        <v>1983</v>
      </c>
      <c r="F58" s="4" t="s">
        <v>108</v>
      </c>
      <c r="G58" s="4" t="s">
        <v>139</v>
      </c>
      <c r="H58" s="190" t="s">
        <v>192</v>
      </c>
      <c r="I58" s="5">
        <v>1.7999999999999999E-2</v>
      </c>
      <c r="J58" s="3">
        <v>1</v>
      </c>
      <c r="K58" s="3">
        <v>465</v>
      </c>
      <c r="L58" s="3"/>
      <c r="M58" s="3">
        <v>1.7999999999999999E-2</v>
      </c>
      <c r="N58" s="3"/>
      <c r="O58" s="3"/>
      <c r="P58" s="3" t="s">
        <v>152</v>
      </c>
      <c r="Q58" s="4" t="s">
        <v>153</v>
      </c>
      <c r="R58" s="4" t="s">
        <v>105</v>
      </c>
      <c r="S58" s="4"/>
      <c r="T58" s="8"/>
    </row>
    <row r="59" spans="1:20" ht="30" x14ac:dyDescent="0.25">
      <c r="A59" s="3" t="s">
        <v>150</v>
      </c>
      <c r="B59" s="3" t="s">
        <v>186</v>
      </c>
      <c r="C59" s="16" t="s">
        <v>155</v>
      </c>
      <c r="D59" s="16" t="s">
        <v>187</v>
      </c>
      <c r="E59" s="10">
        <v>1983</v>
      </c>
      <c r="F59" s="4" t="s">
        <v>108</v>
      </c>
      <c r="G59" s="4" t="s">
        <v>139</v>
      </c>
      <c r="H59" s="190" t="s">
        <v>192</v>
      </c>
      <c r="I59" s="5">
        <v>4.2000000000000003E-2</v>
      </c>
      <c r="J59" s="3">
        <v>1</v>
      </c>
      <c r="K59" s="3">
        <v>480</v>
      </c>
      <c r="L59" s="3"/>
      <c r="M59" s="3">
        <v>4.2000000000000003E-2</v>
      </c>
      <c r="N59" s="3"/>
      <c r="O59" s="3"/>
      <c r="P59" s="3" t="s">
        <v>152</v>
      </c>
      <c r="Q59" s="4" t="s">
        <v>153</v>
      </c>
      <c r="R59" s="4" t="s">
        <v>105</v>
      </c>
      <c r="S59" s="4"/>
      <c r="T59" s="8"/>
    </row>
    <row r="60" spans="1:20" ht="30" x14ac:dyDescent="0.25">
      <c r="A60" s="3" t="s">
        <v>150</v>
      </c>
      <c r="B60" s="3" t="s">
        <v>186</v>
      </c>
      <c r="C60" s="16" t="s">
        <v>155</v>
      </c>
      <c r="D60" s="16" t="s">
        <v>187</v>
      </c>
      <c r="E60" s="10">
        <v>1983</v>
      </c>
      <c r="F60" s="4" t="s">
        <v>108</v>
      </c>
      <c r="G60" s="4" t="s">
        <v>139</v>
      </c>
      <c r="H60" s="190" t="s">
        <v>192</v>
      </c>
      <c r="I60" s="5" t="s">
        <v>193</v>
      </c>
      <c r="J60" s="3">
        <v>1</v>
      </c>
      <c r="K60" s="3">
        <v>474</v>
      </c>
      <c r="L60" s="3"/>
      <c r="M60" s="3"/>
      <c r="N60" s="3">
        <v>3.0000000000000001E-3</v>
      </c>
      <c r="O60" s="3">
        <f>0.003/SQRT(2)</f>
        <v>2.1213203435596424E-3</v>
      </c>
      <c r="P60" s="3" t="s">
        <v>152</v>
      </c>
      <c r="Q60" s="4" t="s">
        <v>153</v>
      </c>
      <c r="R60" s="4" t="s">
        <v>105</v>
      </c>
      <c r="S60" s="4"/>
      <c r="T60" s="8"/>
    </row>
    <row r="61" spans="1:20" ht="30" x14ac:dyDescent="0.25">
      <c r="A61" s="3" t="s">
        <v>150</v>
      </c>
      <c r="B61" s="3" t="s">
        <v>186</v>
      </c>
      <c r="C61" s="16" t="s">
        <v>155</v>
      </c>
      <c r="D61" s="16" t="s">
        <v>194</v>
      </c>
      <c r="E61" s="10">
        <v>1983</v>
      </c>
      <c r="F61" s="4" t="s">
        <v>108</v>
      </c>
      <c r="G61" s="4" t="s">
        <v>139</v>
      </c>
      <c r="H61" s="190" t="s">
        <v>195</v>
      </c>
      <c r="I61" s="5" t="s">
        <v>171</v>
      </c>
      <c r="J61" s="3">
        <v>1</v>
      </c>
      <c r="K61" s="3">
        <v>373</v>
      </c>
      <c r="L61" s="3"/>
      <c r="M61" s="3"/>
      <c r="N61" s="3">
        <v>4.0000000000000001E-3</v>
      </c>
      <c r="O61" s="3">
        <f>0.004/SQRT(2)</f>
        <v>2.8284271247461901E-3</v>
      </c>
      <c r="P61" s="3" t="s">
        <v>152</v>
      </c>
      <c r="Q61" s="4" t="s">
        <v>153</v>
      </c>
      <c r="R61" s="4" t="s">
        <v>105</v>
      </c>
      <c r="S61" s="4"/>
      <c r="T61" s="8"/>
    </row>
    <row r="62" spans="1:20" ht="30" x14ac:dyDescent="0.25">
      <c r="A62" s="3" t="s">
        <v>150</v>
      </c>
      <c r="B62" s="3" t="s">
        <v>196</v>
      </c>
      <c r="C62" s="16"/>
      <c r="D62" s="16" t="s">
        <v>197</v>
      </c>
      <c r="E62" s="10">
        <v>1983</v>
      </c>
      <c r="F62" s="4" t="s">
        <v>108</v>
      </c>
      <c r="G62" s="4" t="s">
        <v>139</v>
      </c>
      <c r="H62" s="190" t="s">
        <v>198</v>
      </c>
      <c r="I62" s="5" t="s">
        <v>171</v>
      </c>
      <c r="J62" s="3">
        <v>1</v>
      </c>
      <c r="K62" s="3">
        <v>436</v>
      </c>
      <c r="L62" s="3"/>
      <c r="M62" s="3"/>
      <c r="N62" s="3">
        <v>4.0000000000000001E-3</v>
      </c>
      <c r="O62" s="3">
        <f>0.004/SQRT(2)</f>
        <v>2.8284271247461901E-3</v>
      </c>
      <c r="P62" s="3" t="s">
        <v>152</v>
      </c>
      <c r="Q62" s="4" t="s">
        <v>153</v>
      </c>
      <c r="R62" s="4" t="s">
        <v>105</v>
      </c>
      <c r="S62" s="4"/>
      <c r="T62" s="8"/>
    </row>
    <row r="63" spans="1:20" ht="30" x14ac:dyDescent="0.25">
      <c r="A63" s="3" t="s">
        <v>150</v>
      </c>
      <c r="B63" s="3" t="s">
        <v>196</v>
      </c>
      <c r="C63" s="16"/>
      <c r="D63" s="16" t="s">
        <v>197</v>
      </c>
      <c r="E63" s="10">
        <v>1983</v>
      </c>
      <c r="F63" s="4" t="s">
        <v>108</v>
      </c>
      <c r="G63" s="4" t="s">
        <v>139</v>
      </c>
      <c r="H63" s="190" t="s">
        <v>199</v>
      </c>
      <c r="I63" s="5" t="s">
        <v>171</v>
      </c>
      <c r="J63" s="3">
        <v>1</v>
      </c>
      <c r="K63" s="3">
        <v>393</v>
      </c>
      <c r="L63" s="3"/>
      <c r="M63" s="3"/>
      <c r="N63" s="3">
        <v>4.0000000000000001E-3</v>
      </c>
      <c r="O63" s="3">
        <f>0.004/SQRT(2)</f>
        <v>2.8284271247461901E-3</v>
      </c>
      <c r="P63" s="3" t="s">
        <v>152</v>
      </c>
      <c r="Q63" s="4" t="s">
        <v>153</v>
      </c>
      <c r="R63" s="4" t="s">
        <v>105</v>
      </c>
      <c r="S63" s="4"/>
      <c r="T63" s="8"/>
    </row>
    <row r="64" spans="1:20" ht="30" x14ac:dyDescent="0.25">
      <c r="A64" s="3" t="s">
        <v>150</v>
      </c>
      <c r="B64" s="3" t="s">
        <v>196</v>
      </c>
      <c r="C64" s="16"/>
      <c r="D64" s="16" t="s">
        <v>197</v>
      </c>
      <c r="E64" s="10">
        <v>1983</v>
      </c>
      <c r="F64" s="4" t="s">
        <v>108</v>
      </c>
      <c r="G64" s="4" t="s">
        <v>139</v>
      </c>
      <c r="H64" s="190" t="s">
        <v>198</v>
      </c>
      <c r="I64" s="5" t="s">
        <v>171</v>
      </c>
      <c r="J64" s="3">
        <v>1</v>
      </c>
      <c r="K64" s="3">
        <v>406</v>
      </c>
      <c r="L64" s="3"/>
      <c r="M64" s="3"/>
      <c r="N64" s="3">
        <v>4.0000000000000001E-3</v>
      </c>
      <c r="O64" s="3">
        <f>0.004/SQRT(2)</f>
        <v>2.8284271247461901E-3</v>
      </c>
      <c r="P64" s="3" t="s">
        <v>152</v>
      </c>
      <c r="Q64" s="4" t="s">
        <v>153</v>
      </c>
      <c r="R64" s="4" t="s">
        <v>105</v>
      </c>
      <c r="S64" s="4"/>
    </row>
    <row r="65" spans="1:20" ht="30" x14ac:dyDescent="0.25">
      <c r="A65" s="3" t="s">
        <v>150</v>
      </c>
      <c r="B65" s="3" t="s">
        <v>196</v>
      </c>
      <c r="C65" s="16"/>
      <c r="D65" s="16" t="s">
        <v>197</v>
      </c>
      <c r="E65" s="10">
        <v>1983</v>
      </c>
      <c r="F65" s="4" t="s">
        <v>108</v>
      </c>
      <c r="G65" s="4" t="s">
        <v>139</v>
      </c>
      <c r="H65" s="190" t="s">
        <v>199</v>
      </c>
      <c r="I65" s="5" t="s">
        <v>171</v>
      </c>
      <c r="J65" s="3">
        <v>1</v>
      </c>
      <c r="K65" s="3">
        <v>401</v>
      </c>
      <c r="L65" s="3"/>
      <c r="M65" s="3"/>
      <c r="N65" s="3">
        <v>4.0000000000000001E-3</v>
      </c>
      <c r="O65" s="3">
        <f>0.004/SQRT(2)</f>
        <v>2.8284271247461901E-3</v>
      </c>
      <c r="P65" s="3" t="s">
        <v>152</v>
      </c>
      <c r="Q65" s="4" t="s">
        <v>153</v>
      </c>
      <c r="R65" s="4" t="s">
        <v>105</v>
      </c>
      <c r="S65" s="4"/>
      <c r="T65" s="8"/>
    </row>
    <row r="66" spans="1:20" ht="30" x14ac:dyDescent="0.25">
      <c r="A66" s="3" t="s">
        <v>150</v>
      </c>
      <c r="B66" s="3" t="s">
        <v>186</v>
      </c>
      <c r="C66" s="16" t="s">
        <v>155</v>
      </c>
      <c r="D66" s="16" t="s">
        <v>200</v>
      </c>
      <c r="E66" s="10">
        <v>1983</v>
      </c>
      <c r="F66" s="4" t="s">
        <v>108</v>
      </c>
      <c r="G66" s="4" t="s">
        <v>139</v>
      </c>
      <c r="H66" s="190" t="s">
        <v>201</v>
      </c>
      <c r="I66" s="5" t="s">
        <v>193</v>
      </c>
      <c r="J66" s="3">
        <v>1</v>
      </c>
      <c r="K66" s="3">
        <v>459</v>
      </c>
      <c r="L66" s="3"/>
      <c r="M66" s="3"/>
      <c r="N66" s="3">
        <v>3.0000000000000001E-3</v>
      </c>
      <c r="O66" s="3">
        <f>0.003/SQRT(2)</f>
        <v>2.1213203435596424E-3</v>
      </c>
      <c r="P66" s="3" t="s">
        <v>152</v>
      </c>
      <c r="Q66" s="4" t="s">
        <v>153</v>
      </c>
      <c r="R66" s="4" t="s">
        <v>105</v>
      </c>
      <c r="S66" s="4"/>
      <c r="T66" s="8"/>
    </row>
    <row r="67" spans="1:20" ht="30" x14ac:dyDescent="0.25">
      <c r="A67" s="3" t="s">
        <v>150</v>
      </c>
      <c r="B67" s="3" t="s">
        <v>186</v>
      </c>
      <c r="C67" s="16" t="s">
        <v>155</v>
      </c>
      <c r="D67" s="16" t="s">
        <v>202</v>
      </c>
      <c r="E67" s="10">
        <v>1983</v>
      </c>
      <c r="F67" s="4" t="s">
        <v>108</v>
      </c>
      <c r="G67" s="4" t="s">
        <v>139</v>
      </c>
      <c r="H67" s="190" t="s">
        <v>203</v>
      </c>
      <c r="I67" s="5" t="s">
        <v>171</v>
      </c>
      <c r="J67" s="3">
        <v>1</v>
      </c>
      <c r="K67" s="3">
        <v>409</v>
      </c>
      <c r="L67" s="3"/>
      <c r="M67" s="3"/>
      <c r="N67" s="3">
        <v>4.0000000000000001E-3</v>
      </c>
      <c r="O67" s="3">
        <f>0.004/SQRT(2)</f>
        <v>2.8284271247461901E-3</v>
      </c>
      <c r="P67" s="3" t="s">
        <v>152</v>
      </c>
      <c r="Q67" s="4" t="s">
        <v>153</v>
      </c>
      <c r="R67" s="4" t="s">
        <v>105</v>
      </c>
      <c r="S67" s="4"/>
      <c r="T67" s="8"/>
    </row>
    <row r="68" spans="1:20" ht="30" x14ac:dyDescent="0.25">
      <c r="A68" s="3" t="s">
        <v>150</v>
      </c>
      <c r="B68" s="3" t="s">
        <v>186</v>
      </c>
      <c r="C68" s="16" t="s">
        <v>155</v>
      </c>
      <c r="D68" s="16" t="s">
        <v>202</v>
      </c>
      <c r="E68" s="10">
        <v>1983</v>
      </c>
      <c r="F68" s="4" t="s">
        <v>108</v>
      </c>
      <c r="G68" s="4" t="s">
        <v>139</v>
      </c>
      <c r="H68" s="190" t="s">
        <v>203</v>
      </c>
      <c r="I68" s="5" t="s">
        <v>171</v>
      </c>
      <c r="J68" s="3">
        <v>1</v>
      </c>
      <c r="K68" s="3">
        <v>423</v>
      </c>
      <c r="L68" s="3"/>
      <c r="M68" s="3"/>
      <c r="N68" s="3">
        <v>4.0000000000000001E-3</v>
      </c>
      <c r="O68" s="3">
        <f>0.004/SQRT(2)</f>
        <v>2.8284271247461901E-3</v>
      </c>
      <c r="P68" s="3" t="s">
        <v>152</v>
      </c>
      <c r="Q68" s="4" t="s">
        <v>153</v>
      </c>
      <c r="R68" s="4" t="s">
        <v>105</v>
      </c>
      <c r="S68" s="4"/>
      <c r="T68" s="8"/>
    </row>
    <row r="69" spans="1:20" ht="30" x14ac:dyDescent="0.25">
      <c r="A69" s="3" t="s">
        <v>150</v>
      </c>
      <c r="B69" s="3" t="s">
        <v>186</v>
      </c>
      <c r="C69" s="16" t="s">
        <v>155</v>
      </c>
      <c r="D69" s="16" t="s">
        <v>194</v>
      </c>
      <c r="E69" s="10">
        <v>1983</v>
      </c>
      <c r="F69" s="4" t="s">
        <v>108</v>
      </c>
      <c r="G69" s="4" t="s">
        <v>139</v>
      </c>
      <c r="H69" s="190" t="s">
        <v>194</v>
      </c>
      <c r="I69" s="5" t="s">
        <v>171</v>
      </c>
      <c r="J69" s="3">
        <v>1</v>
      </c>
      <c r="K69" s="3">
        <v>363</v>
      </c>
      <c r="L69" s="3"/>
      <c r="M69" s="3"/>
      <c r="N69" s="3">
        <v>4.0000000000000001E-3</v>
      </c>
      <c r="O69" s="3">
        <f>0.004/SQRT(2)</f>
        <v>2.8284271247461901E-3</v>
      </c>
      <c r="P69" s="3" t="s">
        <v>152</v>
      </c>
      <c r="Q69" s="4" t="s">
        <v>153</v>
      </c>
      <c r="R69" s="4" t="s">
        <v>105</v>
      </c>
      <c r="S69" s="4"/>
      <c r="T69" s="8"/>
    </row>
    <row r="70" spans="1:20" ht="43.5" customHeight="1" x14ac:dyDescent="0.25">
      <c r="A70" s="3" t="s">
        <v>95</v>
      </c>
      <c r="B70" s="3" t="s">
        <v>57</v>
      </c>
      <c r="C70" s="3"/>
      <c r="D70" s="16" t="s">
        <v>107</v>
      </c>
      <c r="E70" s="4">
        <v>1986</v>
      </c>
      <c r="F70" s="4" t="s">
        <v>99</v>
      </c>
      <c r="G70" s="4" t="s">
        <v>116</v>
      </c>
      <c r="H70" s="190" t="s">
        <v>204</v>
      </c>
      <c r="I70" s="5" t="s">
        <v>205</v>
      </c>
      <c r="J70" s="3">
        <v>8</v>
      </c>
      <c r="K70" s="3">
        <v>60</v>
      </c>
      <c r="L70" s="3"/>
      <c r="M70" s="3">
        <v>2.9999999999999997E-4</v>
      </c>
      <c r="N70" s="3"/>
      <c r="O70" s="3"/>
      <c r="P70" s="3" t="s">
        <v>103</v>
      </c>
      <c r="Q70" s="4" t="s">
        <v>119</v>
      </c>
      <c r="R70" s="4" t="s">
        <v>120</v>
      </c>
      <c r="S70" s="197"/>
      <c r="T70" s="8"/>
    </row>
    <row r="71" spans="1:20" ht="43.5" customHeight="1" x14ac:dyDescent="0.25">
      <c r="A71" s="3" t="s">
        <v>95</v>
      </c>
      <c r="B71" s="3" t="s">
        <v>57</v>
      </c>
      <c r="C71" s="3"/>
      <c r="D71" s="16" t="s">
        <v>107</v>
      </c>
      <c r="E71" s="4">
        <v>1986</v>
      </c>
      <c r="F71" s="4" t="s">
        <v>99</v>
      </c>
      <c r="G71" s="4" t="s">
        <v>116</v>
      </c>
      <c r="H71" s="190" t="s">
        <v>206</v>
      </c>
      <c r="I71" s="5" t="s">
        <v>205</v>
      </c>
      <c r="J71" s="3">
        <v>6</v>
      </c>
      <c r="K71" s="3">
        <v>60</v>
      </c>
      <c r="L71" s="3"/>
      <c r="M71" s="3">
        <v>2.9999999999999997E-4</v>
      </c>
      <c r="N71" s="3"/>
      <c r="O71" s="3"/>
      <c r="P71" s="3" t="s">
        <v>103</v>
      </c>
      <c r="Q71" s="4" t="s">
        <v>119</v>
      </c>
      <c r="R71" s="4" t="s">
        <v>120</v>
      </c>
      <c r="S71" s="197"/>
      <c r="T71" s="8"/>
    </row>
    <row r="72" spans="1:20" ht="43.5" customHeight="1" x14ac:dyDescent="0.25">
      <c r="A72" s="3" t="s">
        <v>95</v>
      </c>
      <c r="B72" s="3" t="s">
        <v>57</v>
      </c>
      <c r="C72" s="3"/>
      <c r="D72" s="16" t="s">
        <v>107</v>
      </c>
      <c r="E72" s="4">
        <v>1990</v>
      </c>
      <c r="F72" s="4" t="s">
        <v>99</v>
      </c>
      <c r="G72" s="4" t="s">
        <v>116</v>
      </c>
      <c r="H72" s="190" t="s">
        <v>206</v>
      </c>
      <c r="I72" s="5" t="s">
        <v>207</v>
      </c>
      <c r="J72" s="3">
        <v>16</v>
      </c>
      <c r="K72" s="3" t="s">
        <v>126</v>
      </c>
      <c r="L72" s="3"/>
      <c r="M72" s="3">
        <v>2.9999999999999997E-4</v>
      </c>
      <c r="N72" s="3"/>
      <c r="O72" s="3"/>
      <c r="P72" s="3" t="s">
        <v>103</v>
      </c>
      <c r="Q72" s="4" t="s">
        <v>127</v>
      </c>
      <c r="R72" s="4" t="s">
        <v>120</v>
      </c>
      <c r="S72" s="197"/>
      <c r="T72" s="8"/>
    </row>
    <row r="73" spans="1:20" ht="43.5" customHeight="1" x14ac:dyDescent="0.25">
      <c r="A73" s="3" t="s">
        <v>95</v>
      </c>
      <c r="B73" s="3" t="s">
        <v>57</v>
      </c>
      <c r="C73" s="3"/>
      <c r="D73" s="16" t="s">
        <v>107</v>
      </c>
      <c r="E73" s="4">
        <v>1990</v>
      </c>
      <c r="F73" s="4" t="s">
        <v>99</v>
      </c>
      <c r="G73" s="4" t="s">
        <v>116</v>
      </c>
      <c r="H73" s="190" t="s">
        <v>204</v>
      </c>
      <c r="I73" s="5" t="s">
        <v>208</v>
      </c>
      <c r="J73" s="3">
        <v>8</v>
      </c>
      <c r="K73" s="3" t="s">
        <v>126</v>
      </c>
      <c r="L73" s="3"/>
      <c r="M73" s="3">
        <v>2.0000000000000001E-4</v>
      </c>
      <c r="N73" s="3"/>
      <c r="O73" s="3"/>
      <c r="P73" s="3" t="s">
        <v>103</v>
      </c>
      <c r="Q73" s="4" t="s">
        <v>127</v>
      </c>
      <c r="R73" s="4" t="s">
        <v>120</v>
      </c>
      <c r="S73" s="197"/>
      <c r="T73" s="8"/>
    </row>
    <row r="74" spans="1:20" ht="43.5" customHeight="1" x14ac:dyDescent="0.25">
      <c r="A74" s="3" t="s">
        <v>95</v>
      </c>
      <c r="B74" s="3" t="s">
        <v>57</v>
      </c>
      <c r="C74" s="3"/>
      <c r="D74" s="16" t="s">
        <v>107</v>
      </c>
      <c r="E74" s="4">
        <v>1990</v>
      </c>
      <c r="F74" s="4" t="s">
        <v>99</v>
      </c>
      <c r="G74" s="4" t="s">
        <v>116</v>
      </c>
      <c r="H74" s="190" t="s">
        <v>209</v>
      </c>
      <c r="I74" s="5" t="s">
        <v>210</v>
      </c>
      <c r="J74" s="3">
        <v>2</v>
      </c>
      <c r="K74" s="3" t="s">
        <v>126</v>
      </c>
      <c r="L74" s="3"/>
      <c r="M74" s="3"/>
      <c r="N74" s="3">
        <v>2.0000000000000002E-5</v>
      </c>
      <c r="O74" s="3">
        <f>0.00002/SQRT(2)</f>
        <v>1.4142135623730951E-5</v>
      </c>
      <c r="P74" s="3" t="s">
        <v>103</v>
      </c>
      <c r="Q74" s="4" t="s">
        <v>127</v>
      </c>
      <c r="R74" s="4" t="s">
        <v>120</v>
      </c>
      <c r="S74" s="197"/>
      <c r="T74" s="8"/>
    </row>
    <row r="75" spans="1:20" ht="43.5" customHeight="1" x14ac:dyDescent="0.25">
      <c r="A75" s="3" t="s">
        <v>95</v>
      </c>
      <c r="B75" s="3" t="s">
        <v>57</v>
      </c>
      <c r="C75" s="3"/>
      <c r="D75" s="16" t="s">
        <v>107</v>
      </c>
      <c r="E75" s="4">
        <v>1990</v>
      </c>
      <c r="F75" s="4" t="s">
        <v>99</v>
      </c>
      <c r="G75" s="4" t="s">
        <v>116</v>
      </c>
      <c r="H75" s="190" t="s">
        <v>211</v>
      </c>
      <c r="I75" s="5" t="s">
        <v>212</v>
      </c>
      <c r="J75" s="3">
        <v>2</v>
      </c>
      <c r="K75" s="3" t="s">
        <v>126</v>
      </c>
      <c r="L75" s="3"/>
      <c r="M75" s="3">
        <v>1E-4</v>
      </c>
      <c r="N75" s="3"/>
      <c r="O75" s="3"/>
      <c r="P75" s="3" t="s">
        <v>103</v>
      </c>
      <c r="Q75" s="4" t="s">
        <v>127</v>
      </c>
      <c r="R75" s="4" t="s">
        <v>120</v>
      </c>
      <c r="S75" s="197"/>
      <c r="T75" s="8"/>
    </row>
    <row r="76" spans="1:20" ht="43.5" customHeight="1" x14ac:dyDescent="0.25">
      <c r="A76" s="3" t="s">
        <v>29</v>
      </c>
      <c r="B76" s="3" t="s">
        <v>57</v>
      </c>
      <c r="C76" s="3"/>
      <c r="D76" s="16" t="s">
        <v>107</v>
      </c>
      <c r="E76" s="4" t="s">
        <v>213</v>
      </c>
      <c r="F76" s="4" t="s">
        <v>108</v>
      </c>
      <c r="G76" s="4" t="s">
        <v>116</v>
      </c>
      <c r="H76" s="190" t="s">
        <v>214</v>
      </c>
      <c r="I76" s="5" t="s">
        <v>136</v>
      </c>
      <c r="J76" s="3">
        <v>3</v>
      </c>
      <c r="K76" s="3" t="s">
        <v>215</v>
      </c>
      <c r="L76" s="3"/>
      <c r="M76" s="79" t="s">
        <v>136</v>
      </c>
      <c r="N76" s="3"/>
      <c r="O76" s="3"/>
      <c r="P76" s="3" t="s">
        <v>111</v>
      </c>
      <c r="Q76" s="4" t="s">
        <v>112</v>
      </c>
      <c r="R76" s="4" t="s">
        <v>105</v>
      </c>
      <c r="S76" s="197" t="s">
        <v>137</v>
      </c>
    </row>
    <row r="77" spans="1:20" ht="43.5" customHeight="1" x14ac:dyDescent="0.25">
      <c r="A77" s="3" t="s">
        <v>95</v>
      </c>
      <c r="B77" s="3" t="s">
        <v>13</v>
      </c>
      <c r="C77" s="3"/>
      <c r="D77" s="16" t="s">
        <v>98</v>
      </c>
      <c r="E77" s="4" t="s">
        <v>156</v>
      </c>
      <c r="F77" s="4" t="s">
        <v>99</v>
      </c>
      <c r="G77" s="4" t="s">
        <v>139</v>
      </c>
      <c r="H77" s="190" t="s">
        <v>216</v>
      </c>
      <c r="I77" s="5" t="s">
        <v>217</v>
      </c>
      <c r="J77" s="7">
        <v>16</v>
      </c>
      <c r="K77" s="7" t="s">
        <v>107</v>
      </c>
      <c r="L77" s="7">
        <v>0.5</v>
      </c>
      <c r="M77" s="7"/>
      <c r="N77" s="7">
        <v>6.3</v>
      </c>
      <c r="O77" s="7"/>
      <c r="P77" s="3" t="s">
        <v>103</v>
      </c>
      <c r="Q77" s="4" t="s">
        <v>159</v>
      </c>
      <c r="R77" s="4" t="s">
        <v>120</v>
      </c>
      <c r="S77" s="197" t="s">
        <v>143</v>
      </c>
    </row>
    <row r="78" spans="1:20" ht="43.5" customHeight="1" x14ac:dyDescent="0.25">
      <c r="A78" s="3" t="s">
        <v>95</v>
      </c>
      <c r="B78" s="3" t="s">
        <v>13</v>
      </c>
      <c r="C78" s="4" t="s">
        <v>218</v>
      </c>
      <c r="D78" s="16" t="s">
        <v>49</v>
      </c>
      <c r="E78" s="4" t="s">
        <v>156</v>
      </c>
      <c r="F78" s="4" t="s">
        <v>108</v>
      </c>
      <c r="G78" s="4" t="s">
        <v>144</v>
      </c>
      <c r="H78" s="190" t="s">
        <v>219</v>
      </c>
      <c r="I78" s="5" t="s">
        <v>220</v>
      </c>
      <c r="J78" s="7">
        <v>14</v>
      </c>
      <c r="K78" s="7">
        <v>480</v>
      </c>
      <c r="L78" s="7">
        <v>0.01</v>
      </c>
      <c r="M78" s="7"/>
      <c r="N78" s="7">
        <v>0.12</v>
      </c>
      <c r="O78" s="7"/>
      <c r="P78" s="3" t="s">
        <v>103</v>
      </c>
      <c r="Q78" s="4" t="s">
        <v>159</v>
      </c>
      <c r="R78" s="4" t="s">
        <v>120</v>
      </c>
      <c r="S78" s="197" t="s">
        <v>143</v>
      </c>
    </row>
    <row r="79" spans="1:20" ht="60" x14ac:dyDescent="0.25">
      <c r="A79" s="3" t="s">
        <v>95</v>
      </c>
      <c r="B79" s="3" t="s">
        <v>13</v>
      </c>
      <c r="C79" s="16" t="s">
        <v>218</v>
      </c>
      <c r="D79" s="16" t="s">
        <v>200</v>
      </c>
      <c r="E79" s="4" t="s">
        <v>156</v>
      </c>
      <c r="F79" s="4" t="s">
        <v>108</v>
      </c>
      <c r="G79" s="4" t="s">
        <v>144</v>
      </c>
      <c r="H79" s="190" t="s">
        <v>221</v>
      </c>
      <c r="I79" s="5" t="s">
        <v>222</v>
      </c>
      <c r="J79" s="7">
        <v>1</v>
      </c>
      <c r="K79" s="7" t="s">
        <v>107</v>
      </c>
      <c r="L79" s="7"/>
      <c r="M79" s="7"/>
      <c r="N79" s="7">
        <v>0.01</v>
      </c>
      <c r="O79" s="7">
        <f>0.01/SQRT(2)</f>
        <v>7.0710678118654745E-3</v>
      </c>
      <c r="P79" s="3" t="s">
        <v>103</v>
      </c>
      <c r="Q79" s="4" t="s">
        <v>159</v>
      </c>
      <c r="R79" s="4" t="s">
        <v>120</v>
      </c>
      <c r="S79" s="190" t="s">
        <v>182</v>
      </c>
    </row>
    <row r="80" spans="1:20" ht="43.5" customHeight="1" x14ac:dyDescent="0.25">
      <c r="A80" s="3" t="s">
        <v>95</v>
      </c>
      <c r="B80" s="3" t="s">
        <v>13</v>
      </c>
      <c r="C80" s="3"/>
      <c r="D80" s="16" t="s">
        <v>98</v>
      </c>
      <c r="E80" s="4" t="s">
        <v>107</v>
      </c>
      <c r="F80" s="4" t="s">
        <v>108</v>
      </c>
      <c r="G80" s="4" t="s">
        <v>107</v>
      </c>
      <c r="H80" s="190" t="s">
        <v>223</v>
      </c>
      <c r="I80" s="5" t="s">
        <v>224</v>
      </c>
      <c r="J80" s="7">
        <v>29</v>
      </c>
      <c r="K80" s="7">
        <v>480</v>
      </c>
      <c r="L80" s="7"/>
      <c r="M80" s="7">
        <v>8.8999999999999999E-3</v>
      </c>
      <c r="N80" s="7"/>
      <c r="O80" s="7"/>
      <c r="P80" s="3" t="s">
        <v>103</v>
      </c>
      <c r="Q80" s="4" t="s">
        <v>159</v>
      </c>
      <c r="R80" s="4" t="s">
        <v>120</v>
      </c>
      <c r="S80" s="197" t="s">
        <v>143</v>
      </c>
    </row>
    <row r="81" spans="1:20" ht="43.5" customHeight="1" x14ac:dyDescent="0.25">
      <c r="A81" s="3" t="s">
        <v>95</v>
      </c>
      <c r="B81" s="3" t="s">
        <v>13</v>
      </c>
      <c r="C81" s="3"/>
      <c r="D81" s="16" t="s">
        <v>98</v>
      </c>
      <c r="E81" s="4" t="s">
        <v>107</v>
      </c>
      <c r="F81" s="4" t="s">
        <v>108</v>
      </c>
      <c r="G81" s="4" t="s">
        <v>107</v>
      </c>
      <c r="H81" s="190" t="s">
        <v>223</v>
      </c>
      <c r="I81" s="5" t="s">
        <v>225</v>
      </c>
      <c r="J81" s="7">
        <v>26</v>
      </c>
      <c r="K81" s="7">
        <v>480</v>
      </c>
      <c r="L81" s="7"/>
      <c r="M81" s="7">
        <v>6.1899999999999997E-2</v>
      </c>
      <c r="N81" s="7"/>
      <c r="O81" s="7"/>
      <c r="P81" s="3" t="s">
        <v>103</v>
      </c>
      <c r="Q81" s="4" t="s">
        <v>159</v>
      </c>
      <c r="R81" s="4" t="s">
        <v>120</v>
      </c>
      <c r="S81" s="197" t="s">
        <v>143</v>
      </c>
    </row>
    <row r="82" spans="1:20" ht="43.5" customHeight="1" x14ac:dyDescent="0.25">
      <c r="A82" s="3" t="s">
        <v>95</v>
      </c>
      <c r="B82" s="3" t="s">
        <v>13</v>
      </c>
      <c r="C82" s="3"/>
      <c r="D82" s="16" t="s">
        <v>98</v>
      </c>
      <c r="E82" s="4" t="s">
        <v>107</v>
      </c>
      <c r="F82" s="4" t="s">
        <v>108</v>
      </c>
      <c r="G82" s="4" t="s">
        <v>107</v>
      </c>
      <c r="H82" s="190" t="s">
        <v>223</v>
      </c>
      <c r="I82" s="5" t="s">
        <v>226</v>
      </c>
      <c r="J82" s="7">
        <v>29</v>
      </c>
      <c r="K82" s="7">
        <v>480</v>
      </c>
      <c r="L82" s="7"/>
      <c r="M82" s="7">
        <v>1.1900000000000001E-2</v>
      </c>
      <c r="N82" s="7"/>
      <c r="O82" s="7"/>
      <c r="P82" s="3" t="s">
        <v>103</v>
      </c>
      <c r="Q82" s="4" t="s">
        <v>159</v>
      </c>
      <c r="R82" s="4" t="s">
        <v>120</v>
      </c>
      <c r="S82" s="197" t="s">
        <v>143</v>
      </c>
      <c r="T82" s="8"/>
    </row>
    <row r="83" spans="1:20" ht="43.5" customHeight="1" x14ac:dyDescent="0.25">
      <c r="A83" s="3" t="s">
        <v>95</v>
      </c>
      <c r="B83" s="3" t="s">
        <v>13</v>
      </c>
      <c r="C83" s="3"/>
      <c r="D83" s="16" t="s">
        <v>98</v>
      </c>
      <c r="E83" s="4" t="s">
        <v>107</v>
      </c>
      <c r="F83" s="4" t="s">
        <v>108</v>
      </c>
      <c r="G83" s="4" t="s">
        <v>107</v>
      </c>
      <c r="H83" s="190" t="s">
        <v>227</v>
      </c>
      <c r="I83" s="5" t="s">
        <v>228</v>
      </c>
      <c r="J83" s="7" t="s">
        <v>107</v>
      </c>
      <c r="K83" s="7" t="s">
        <v>229</v>
      </c>
      <c r="L83" s="7"/>
      <c r="M83" s="7">
        <v>0.36399999999999999</v>
      </c>
      <c r="N83" s="7"/>
      <c r="O83" s="7"/>
      <c r="P83" s="3" t="s">
        <v>103</v>
      </c>
      <c r="Q83" s="4" t="s">
        <v>159</v>
      </c>
      <c r="R83" s="4" t="s">
        <v>120</v>
      </c>
      <c r="S83" s="197" t="s">
        <v>143</v>
      </c>
      <c r="T83" s="8"/>
    </row>
    <row r="84" spans="1:20" ht="43.5" customHeight="1" x14ac:dyDescent="0.25">
      <c r="A84" s="3" t="s">
        <v>95</v>
      </c>
      <c r="B84" s="3" t="s">
        <v>13</v>
      </c>
      <c r="C84" s="3"/>
      <c r="D84" s="16" t="s">
        <v>98</v>
      </c>
      <c r="E84" s="4" t="s">
        <v>107</v>
      </c>
      <c r="F84" s="4" t="s">
        <v>108</v>
      </c>
      <c r="G84" s="4" t="s">
        <v>107</v>
      </c>
      <c r="H84" s="190" t="s">
        <v>230</v>
      </c>
      <c r="I84" s="5" t="s">
        <v>231</v>
      </c>
      <c r="J84" s="7" t="s">
        <v>107</v>
      </c>
      <c r="K84" s="7" t="s">
        <v>229</v>
      </c>
      <c r="L84" s="7"/>
      <c r="M84" s="7">
        <v>0.3</v>
      </c>
      <c r="N84" s="7"/>
      <c r="O84" s="7"/>
      <c r="P84" s="3" t="s">
        <v>103</v>
      </c>
      <c r="Q84" s="4" t="s">
        <v>159</v>
      </c>
      <c r="R84" s="4" t="s">
        <v>120</v>
      </c>
      <c r="S84" s="197" t="s">
        <v>143</v>
      </c>
      <c r="T84" s="8"/>
    </row>
    <row r="85" spans="1:20" ht="43.5" customHeight="1" x14ac:dyDescent="0.25">
      <c r="A85" s="3" t="s">
        <v>95</v>
      </c>
      <c r="B85" s="3" t="s">
        <v>13</v>
      </c>
      <c r="C85" s="3"/>
      <c r="D85" s="16" t="s">
        <v>98</v>
      </c>
      <c r="E85" s="4">
        <v>1984</v>
      </c>
      <c r="F85" s="4" t="s">
        <v>108</v>
      </c>
      <c r="G85" s="4" t="s">
        <v>139</v>
      </c>
      <c r="H85" s="190" t="s">
        <v>232</v>
      </c>
      <c r="I85" s="4" t="s">
        <v>233</v>
      </c>
      <c r="J85" s="7">
        <v>5</v>
      </c>
      <c r="K85" s="7">
        <v>480</v>
      </c>
      <c r="L85" s="7">
        <v>6.0000000000000001E-3</v>
      </c>
      <c r="M85" s="7">
        <v>3.7999999999999999E-2</v>
      </c>
      <c r="N85" s="7">
        <v>0.10199999999999999</v>
      </c>
      <c r="O85" s="7"/>
      <c r="P85" s="3" t="s">
        <v>103</v>
      </c>
      <c r="Q85" s="4" t="s">
        <v>169</v>
      </c>
      <c r="R85" s="4" t="s">
        <v>120</v>
      </c>
      <c r="S85" s="197" t="s">
        <v>143</v>
      </c>
      <c r="T85" s="8"/>
    </row>
    <row r="86" spans="1:20" ht="43.5" customHeight="1" x14ac:dyDescent="0.25">
      <c r="A86" s="3" t="s">
        <v>95</v>
      </c>
      <c r="B86" s="3" t="s">
        <v>13</v>
      </c>
      <c r="C86" s="3"/>
      <c r="D86" s="16" t="s">
        <v>98</v>
      </c>
      <c r="E86" s="4">
        <v>1984</v>
      </c>
      <c r="F86" s="4" t="s">
        <v>108</v>
      </c>
      <c r="G86" s="4" t="s">
        <v>139</v>
      </c>
      <c r="H86" s="190" t="s">
        <v>234</v>
      </c>
      <c r="I86" s="5" t="s">
        <v>235</v>
      </c>
      <c r="J86" s="7">
        <v>7</v>
      </c>
      <c r="K86" s="7">
        <v>480</v>
      </c>
      <c r="L86" s="7">
        <v>5.0000000000000001E-3</v>
      </c>
      <c r="M86" s="7">
        <v>1.0999999999999999E-2</v>
      </c>
      <c r="N86" s="7">
        <v>2.1000000000000001E-2</v>
      </c>
      <c r="O86" s="7"/>
      <c r="P86" s="3" t="s">
        <v>103</v>
      </c>
      <c r="Q86" s="4" t="s">
        <v>169</v>
      </c>
      <c r="R86" s="4" t="s">
        <v>120</v>
      </c>
      <c r="S86" s="197" t="s">
        <v>143</v>
      </c>
      <c r="T86" s="8"/>
    </row>
    <row r="87" spans="1:20" ht="43.5" customHeight="1" x14ac:dyDescent="0.25">
      <c r="A87" s="3" t="s">
        <v>95</v>
      </c>
      <c r="B87" s="3" t="s">
        <v>13</v>
      </c>
      <c r="C87" s="3"/>
      <c r="D87" s="16" t="s">
        <v>98</v>
      </c>
      <c r="E87" s="4">
        <v>1984</v>
      </c>
      <c r="F87" s="4" t="s">
        <v>108</v>
      </c>
      <c r="G87" s="4" t="s">
        <v>139</v>
      </c>
      <c r="H87" s="190" t="s">
        <v>236</v>
      </c>
      <c r="I87" s="9" t="s">
        <v>237</v>
      </c>
      <c r="J87" s="7">
        <v>2</v>
      </c>
      <c r="K87" s="7">
        <v>480</v>
      </c>
      <c r="L87" s="7">
        <v>2.1000000000000001E-2</v>
      </c>
      <c r="M87" s="7">
        <v>3.3000000000000002E-2</v>
      </c>
      <c r="N87" s="7">
        <v>4.3999999999999997E-2</v>
      </c>
      <c r="O87" s="7"/>
      <c r="P87" s="3" t="s">
        <v>103</v>
      </c>
      <c r="Q87" s="4" t="s">
        <v>169</v>
      </c>
      <c r="R87" s="4" t="s">
        <v>120</v>
      </c>
      <c r="S87" s="197" t="s">
        <v>143</v>
      </c>
      <c r="T87" s="8"/>
    </row>
    <row r="88" spans="1:20" ht="43.5" customHeight="1" x14ac:dyDescent="0.25">
      <c r="A88" s="3" t="s">
        <v>95</v>
      </c>
      <c r="B88" s="3" t="s">
        <v>13</v>
      </c>
      <c r="C88" s="3"/>
      <c r="D88" s="16" t="s">
        <v>98</v>
      </c>
      <c r="E88" s="10">
        <v>2005</v>
      </c>
      <c r="F88" s="4" t="s">
        <v>108</v>
      </c>
      <c r="G88" s="4" t="s">
        <v>144</v>
      </c>
      <c r="H88" s="190" t="s">
        <v>238</v>
      </c>
      <c r="I88" s="4" t="s">
        <v>239</v>
      </c>
      <c r="J88" s="4">
        <v>62</v>
      </c>
      <c r="K88" s="7">
        <v>480</v>
      </c>
      <c r="L88" s="7"/>
      <c r="M88" s="7">
        <v>0.11</v>
      </c>
      <c r="N88" s="7"/>
      <c r="O88" s="7"/>
      <c r="P88" s="3" t="s">
        <v>103</v>
      </c>
      <c r="Q88" s="4" t="s">
        <v>240</v>
      </c>
      <c r="R88" s="198" t="s">
        <v>105</v>
      </c>
      <c r="S88" s="197" t="s">
        <v>143</v>
      </c>
      <c r="T88" s="8"/>
    </row>
    <row r="89" spans="1:20" ht="43.5" customHeight="1" x14ac:dyDescent="0.25">
      <c r="A89" s="3" t="s">
        <v>95</v>
      </c>
      <c r="B89" s="3" t="s">
        <v>13</v>
      </c>
      <c r="C89" s="3"/>
      <c r="D89" s="16" t="s">
        <v>98</v>
      </c>
      <c r="E89" s="10">
        <v>1994</v>
      </c>
      <c r="F89" s="4" t="s">
        <v>108</v>
      </c>
      <c r="G89" s="4" t="s">
        <v>139</v>
      </c>
      <c r="H89" s="190" t="s">
        <v>241</v>
      </c>
      <c r="I89" s="5" t="s">
        <v>242</v>
      </c>
      <c r="J89" s="4">
        <v>9</v>
      </c>
      <c r="K89" s="7">
        <v>480</v>
      </c>
      <c r="L89" s="7"/>
      <c r="M89" s="7">
        <v>2.5100000000000001E-2</v>
      </c>
      <c r="N89" s="7"/>
      <c r="O89" s="7"/>
      <c r="P89" s="3" t="s">
        <v>103</v>
      </c>
      <c r="Q89" s="4" t="s">
        <v>142</v>
      </c>
      <c r="R89" s="198" t="s">
        <v>120</v>
      </c>
      <c r="S89" s="197" t="s">
        <v>143</v>
      </c>
      <c r="T89" s="8"/>
    </row>
    <row r="90" spans="1:20" ht="43.5" customHeight="1" x14ac:dyDescent="0.25">
      <c r="A90" s="3" t="s">
        <v>95</v>
      </c>
      <c r="B90" s="3" t="s">
        <v>13</v>
      </c>
      <c r="C90" s="3"/>
      <c r="D90" s="16" t="s">
        <v>98</v>
      </c>
      <c r="E90" s="10">
        <v>1994</v>
      </c>
      <c r="F90" s="4" t="s">
        <v>108</v>
      </c>
      <c r="G90" s="4" t="s">
        <v>139</v>
      </c>
      <c r="H90" s="190" t="s">
        <v>243</v>
      </c>
      <c r="I90" s="5" t="s">
        <v>244</v>
      </c>
      <c r="J90" s="4">
        <v>9</v>
      </c>
      <c r="K90" s="7">
        <v>480</v>
      </c>
      <c r="L90" s="7"/>
      <c r="M90" s="7">
        <v>1.5E-3</v>
      </c>
      <c r="N90" s="7"/>
      <c r="O90" s="7"/>
      <c r="P90" s="3" t="s">
        <v>103</v>
      </c>
      <c r="Q90" s="4" t="s">
        <v>142</v>
      </c>
      <c r="R90" s="198" t="s">
        <v>120</v>
      </c>
      <c r="S90" s="197" t="s">
        <v>143</v>
      </c>
      <c r="T90" s="8"/>
    </row>
    <row r="91" spans="1:20" ht="60" x14ac:dyDescent="0.25">
      <c r="A91" s="3" t="s">
        <v>95</v>
      </c>
      <c r="B91" s="3" t="s">
        <v>13</v>
      </c>
      <c r="C91" s="16" t="s">
        <v>218</v>
      </c>
      <c r="D91" s="16" t="s">
        <v>200</v>
      </c>
      <c r="E91" s="10">
        <v>1994</v>
      </c>
      <c r="F91" s="4" t="s">
        <v>108</v>
      </c>
      <c r="G91" s="4" t="s">
        <v>139</v>
      </c>
      <c r="H91" s="190" t="s">
        <v>245</v>
      </c>
      <c r="I91" s="5">
        <v>1E-3</v>
      </c>
      <c r="J91" s="4">
        <v>1</v>
      </c>
      <c r="K91" s="7" t="s">
        <v>107</v>
      </c>
      <c r="L91" s="7"/>
      <c r="M91" s="7">
        <v>1E-3</v>
      </c>
      <c r="N91" s="7"/>
      <c r="O91" s="7"/>
      <c r="P91" s="3" t="s">
        <v>111</v>
      </c>
      <c r="Q91" s="4" t="s">
        <v>142</v>
      </c>
      <c r="R91" s="198" t="s">
        <v>120</v>
      </c>
      <c r="S91" s="190" t="s">
        <v>182</v>
      </c>
      <c r="T91" s="8"/>
    </row>
    <row r="92" spans="1:20" ht="43.5" customHeight="1" x14ac:dyDescent="0.25">
      <c r="A92" s="3" t="s">
        <v>95</v>
      </c>
      <c r="B92" s="3" t="s">
        <v>13</v>
      </c>
      <c r="C92" s="3"/>
      <c r="D92" s="16" t="s">
        <v>187</v>
      </c>
      <c r="E92" s="10">
        <v>1994</v>
      </c>
      <c r="F92" s="4" t="s">
        <v>108</v>
      </c>
      <c r="G92" s="4" t="s">
        <v>139</v>
      </c>
      <c r="H92" s="190" t="s">
        <v>246</v>
      </c>
      <c r="I92" s="5" t="s">
        <v>247</v>
      </c>
      <c r="J92" s="4">
        <v>6</v>
      </c>
      <c r="K92" s="7">
        <v>480</v>
      </c>
      <c r="L92" s="7"/>
      <c r="M92" s="7">
        <v>2.5999999999999999E-3</v>
      </c>
      <c r="N92" s="7"/>
      <c r="O92" s="7"/>
      <c r="P92" s="3" t="s">
        <v>103</v>
      </c>
      <c r="Q92" s="4" t="s">
        <v>142</v>
      </c>
      <c r="R92" s="198" t="s">
        <v>120</v>
      </c>
      <c r="S92" s="197" t="s">
        <v>143</v>
      </c>
      <c r="T92" s="8"/>
    </row>
    <row r="93" spans="1:20" ht="43.5" customHeight="1" x14ac:dyDescent="0.25">
      <c r="A93" s="3" t="s">
        <v>95</v>
      </c>
      <c r="B93" s="3" t="s">
        <v>13</v>
      </c>
      <c r="C93" s="3"/>
      <c r="D93" s="16" t="s">
        <v>248</v>
      </c>
      <c r="E93" s="10">
        <v>1994</v>
      </c>
      <c r="F93" s="4" t="s">
        <v>108</v>
      </c>
      <c r="G93" s="4" t="s">
        <v>139</v>
      </c>
      <c r="H93" s="190" t="s">
        <v>249</v>
      </c>
      <c r="I93" s="5" t="s">
        <v>250</v>
      </c>
      <c r="J93" s="4">
        <v>2</v>
      </c>
      <c r="K93" s="7">
        <v>480</v>
      </c>
      <c r="L93" s="7"/>
      <c r="M93" s="7">
        <v>5.0000000000000001E-4</v>
      </c>
      <c r="N93" s="7"/>
      <c r="O93" s="7"/>
      <c r="P93" s="3" t="s">
        <v>103</v>
      </c>
      <c r="Q93" s="4" t="s">
        <v>142</v>
      </c>
      <c r="R93" s="198" t="s">
        <v>120</v>
      </c>
      <c r="S93" s="197" t="s">
        <v>143</v>
      </c>
      <c r="T93" s="8"/>
    </row>
    <row r="94" spans="1:20" ht="43.5" customHeight="1" x14ac:dyDescent="0.25">
      <c r="A94" s="3" t="s">
        <v>95</v>
      </c>
      <c r="B94" s="3" t="s">
        <v>13</v>
      </c>
      <c r="C94" s="4" t="s">
        <v>218</v>
      </c>
      <c r="D94" s="16" t="s">
        <v>49</v>
      </c>
      <c r="E94" s="10">
        <v>1994</v>
      </c>
      <c r="F94" s="4" t="s">
        <v>108</v>
      </c>
      <c r="G94" s="4" t="s">
        <v>144</v>
      </c>
      <c r="H94" s="190" t="s">
        <v>241</v>
      </c>
      <c r="I94" s="5" t="s">
        <v>251</v>
      </c>
      <c r="J94" s="4">
        <v>12</v>
      </c>
      <c r="K94" s="7">
        <v>480</v>
      </c>
      <c r="L94" s="7"/>
      <c r="M94" s="7">
        <v>0.13769999999999999</v>
      </c>
      <c r="N94" s="7"/>
      <c r="O94" s="7"/>
      <c r="P94" s="3" t="s">
        <v>103</v>
      </c>
      <c r="Q94" s="4" t="s">
        <v>142</v>
      </c>
      <c r="R94" s="198" t="s">
        <v>120</v>
      </c>
      <c r="S94" s="197" t="s">
        <v>143</v>
      </c>
      <c r="T94" s="8"/>
    </row>
    <row r="95" spans="1:20" ht="43.5" customHeight="1" x14ac:dyDescent="0.25">
      <c r="A95" s="3" t="s">
        <v>95</v>
      </c>
      <c r="B95" s="3" t="s">
        <v>13</v>
      </c>
      <c r="C95" s="3"/>
      <c r="D95" s="16" t="s">
        <v>98</v>
      </c>
      <c r="E95" s="10">
        <v>1994</v>
      </c>
      <c r="F95" s="4" t="s">
        <v>108</v>
      </c>
      <c r="G95" s="4" t="s">
        <v>144</v>
      </c>
      <c r="H95" s="190" t="s">
        <v>243</v>
      </c>
      <c r="I95" s="5" t="s">
        <v>252</v>
      </c>
      <c r="J95" s="4">
        <v>3</v>
      </c>
      <c r="K95" s="7">
        <v>480</v>
      </c>
      <c r="L95" s="7"/>
      <c r="M95" s="7">
        <v>1.9400000000000001E-2</v>
      </c>
      <c r="N95" s="7"/>
      <c r="O95" s="7"/>
      <c r="P95" s="3" t="s">
        <v>103</v>
      </c>
      <c r="Q95" s="4" t="s">
        <v>142</v>
      </c>
      <c r="R95" s="198" t="s">
        <v>120</v>
      </c>
      <c r="S95" s="197" t="s">
        <v>143</v>
      </c>
    </row>
    <row r="96" spans="1:20" ht="43.5" customHeight="1" x14ac:dyDescent="0.25">
      <c r="A96" s="3" t="s">
        <v>95</v>
      </c>
      <c r="B96" s="3" t="s">
        <v>13</v>
      </c>
      <c r="C96" s="16"/>
      <c r="D96" s="16" t="s">
        <v>200</v>
      </c>
      <c r="E96" s="10">
        <v>1994</v>
      </c>
      <c r="F96" s="4" t="s">
        <v>108</v>
      </c>
      <c r="G96" s="4" t="s">
        <v>144</v>
      </c>
      <c r="H96" s="190" t="s">
        <v>245</v>
      </c>
      <c r="I96" s="5" t="s">
        <v>253</v>
      </c>
      <c r="J96" s="4">
        <v>4</v>
      </c>
      <c r="K96" s="7">
        <v>480</v>
      </c>
      <c r="L96" s="7"/>
      <c r="M96" s="7">
        <v>4.7000000000000002E-3</v>
      </c>
      <c r="N96" s="7"/>
      <c r="O96" s="7"/>
      <c r="P96" s="3" t="s">
        <v>103</v>
      </c>
      <c r="Q96" s="4" t="s">
        <v>142</v>
      </c>
      <c r="R96" s="198" t="s">
        <v>120</v>
      </c>
      <c r="S96" s="197" t="s">
        <v>143</v>
      </c>
      <c r="T96" s="8"/>
    </row>
    <row r="97" spans="1:20" ht="43.5" customHeight="1" x14ac:dyDescent="0.25">
      <c r="A97" s="3" t="s">
        <v>95</v>
      </c>
      <c r="B97" s="3" t="s">
        <v>13</v>
      </c>
      <c r="C97" s="3"/>
      <c r="D97" s="16" t="s">
        <v>187</v>
      </c>
      <c r="E97" s="10">
        <v>1994</v>
      </c>
      <c r="F97" s="4" t="s">
        <v>108</v>
      </c>
      <c r="G97" s="4" t="s">
        <v>144</v>
      </c>
      <c r="H97" s="190" t="s">
        <v>246</v>
      </c>
      <c r="I97" s="5" t="s">
        <v>254</v>
      </c>
      <c r="J97" s="4">
        <v>3</v>
      </c>
      <c r="K97" s="7">
        <v>480</v>
      </c>
      <c r="L97" s="7"/>
      <c r="M97" s="7">
        <v>3.3999999999999998E-3</v>
      </c>
      <c r="N97" s="7"/>
      <c r="O97" s="7"/>
      <c r="P97" s="3" t="s">
        <v>103</v>
      </c>
      <c r="Q97" s="4" t="s">
        <v>142</v>
      </c>
      <c r="R97" s="198" t="s">
        <v>120</v>
      </c>
      <c r="S97" s="197" t="s">
        <v>143</v>
      </c>
      <c r="T97" s="8"/>
    </row>
    <row r="98" spans="1:20" ht="43.5" customHeight="1" x14ac:dyDescent="0.25">
      <c r="A98" s="3" t="s">
        <v>95</v>
      </c>
      <c r="B98" s="3" t="s">
        <v>13</v>
      </c>
      <c r="C98" s="3"/>
      <c r="D98" s="16" t="s">
        <v>98</v>
      </c>
      <c r="E98" s="10">
        <v>1994</v>
      </c>
      <c r="F98" s="4" t="s">
        <v>108</v>
      </c>
      <c r="G98" s="4" t="s">
        <v>139</v>
      </c>
      <c r="H98" s="190" t="s">
        <v>241</v>
      </c>
      <c r="I98" s="5" t="s">
        <v>255</v>
      </c>
      <c r="J98" s="4">
        <v>13</v>
      </c>
      <c r="K98" s="7">
        <v>480</v>
      </c>
      <c r="L98" s="7"/>
      <c r="M98" s="7">
        <v>2.01E-2</v>
      </c>
      <c r="N98" s="7"/>
      <c r="O98" s="7"/>
      <c r="P98" s="3" t="s">
        <v>103</v>
      </c>
      <c r="Q98" s="4" t="s">
        <v>142</v>
      </c>
      <c r="R98" s="198" t="s">
        <v>120</v>
      </c>
      <c r="S98" s="197" t="s">
        <v>143</v>
      </c>
      <c r="T98" s="8"/>
    </row>
    <row r="99" spans="1:20" ht="43.5" customHeight="1" x14ac:dyDescent="0.25">
      <c r="A99" s="3" t="s">
        <v>95</v>
      </c>
      <c r="B99" s="3" t="s">
        <v>13</v>
      </c>
      <c r="C99" s="3"/>
      <c r="D99" s="16" t="s">
        <v>98</v>
      </c>
      <c r="E99" s="10">
        <v>1994</v>
      </c>
      <c r="F99" s="4" t="s">
        <v>108</v>
      </c>
      <c r="G99" s="4" t="s">
        <v>139</v>
      </c>
      <c r="H99" s="190" t="s">
        <v>256</v>
      </c>
      <c r="I99" s="5" t="s">
        <v>257</v>
      </c>
      <c r="J99" s="4">
        <v>3</v>
      </c>
      <c r="K99" s="7">
        <v>480</v>
      </c>
      <c r="L99" s="7"/>
      <c r="M99" s="7">
        <v>1.04E-2</v>
      </c>
      <c r="N99" s="7"/>
      <c r="O99" s="7"/>
      <c r="P99" s="3" t="s">
        <v>103</v>
      </c>
      <c r="Q99" s="4" t="s">
        <v>142</v>
      </c>
      <c r="R99" s="198" t="s">
        <v>120</v>
      </c>
      <c r="S99" s="197" t="s">
        <v>143</v>
      </c>
      <c r="T99" s="8"/>
    </row>
    <row r="100" spans="1:20" ht="43.5" customHeight="1" x14ac:dyDescent="0.25">
      <c r="A100" s="3" t="s">
        <v>95</v>
      </c>
      <c r="B100" s="3" t="s">
        <v>13</v>
      </c>
      <c r="C100" s="4" t="s">
        <v>218</v>
      </c>
      <c r="D100" s="16" t="s">
        <v>49</v>
      </c>
      <c r="E100" s="10">
        <v>1994</v>
      </c>
      <c r="F100" s="4" t="s">
        <v>108</v>
      </c>
      <c r="G100" s="4" t="s">
        <v>144</v>
      </c>
      <c r="H100" s="190" t="s">
        <v>258</v>
      </c>
      <c r="I100" s="5" t="s">
        <v>259</v>
      </c>
      <c r="J100" s="4">
        <v>2</v>
      </c>
      <c r="K100" s="7">
        <v>87</v>
      </c>
      <c r="L100" s="7">
        <v>2.1899999999999999E-2</v>
      </c>
      <c r="M100" s="7">
        <v>3.3000000000000002E-2</v>
      </c>
      <c r="N100" s="7">
        <v>4.3999999999999997E-2</v>
      </c>
      <c r="O100" s="7"/>
      <c r="P100" s="3" t="s">
        <v>103</v>
      </c>
      <c r="Q100" s="4" t="s">
        <v>142</v>
      </c>
      <c r="R100" s="198" t="s">
        <v>120</v>
      </c>
      <c r="S100" s="197" t="s">
        <v>143</v>
      </c>
      <c r="T100" s="8"/>
    </row>
    <row r="101" spans="1:20" ht="43.5" customHeight="1" x14ac:dyDescent="0.25">
      <c r="A101" s="3" t="s">
        <v>95</v>
      </c>
      <c r="B101" s="3" t="s">
        <v>13</v>
      </c>
      <c r="C101" s="4" t="s">
        <v>218</v>
      </c>
      <c r="D101" s="16" t="s">
        <v>49</v>
      </c>
      <c r="E101" s="10">
        <v>1994</v>
      </c>
      <c r="F101" s="4" t="s">
        <v>108</v>
      </c>
      <c r="G101" s="4" t="s">
        <v>144</v>
      </c>
      <c r="H101" s="190" t="s">
        <v>227</v>
      </c>
      <c r="I101" s="5" t="s">
        <v>260</v>
      </c>
      <c r="J101" s="4">
        <v>8</v>
      </c>
      <c r="K101" s="7">
        <v>58.6</v>
      </c>
      <c r="L101" s="7">
        <v>5.3800000000000001E-2</v>
      </c>
      <c r="M101" s="7">
        <v>0.3639</v>
      </c>
      <c r="N101" s="7">
        <v>1.8626</v>
      </c>
      <c r="O101" s="7"/>
      <c r="P101" s="3" t="s">
        <v>103</v>
      </c>
      <c r="Q101" s="4" t="s">
        <v>142</v>
      </c>
      <c r="R101" s="198" t="s">
        <v>120</v>
      </c>
      <c r="S101" s="197" t="s">
        <v>143</v>
      </c>
      <c r="T101" s="8"/>
    </row>
    <row r="102" spans="1:20" ht="43.5" customHeight="1" x14ac:dyDescent="0.25">
      <c r="A102" s="3" t="s">
        <v>95</v>
      </c>
      <c r="B102" s="3" t="s">
        <v>13</v>
      </c>
      <c r="C102" s="3"/>
      <c r="D102" s="16" t="s">
        <v>98</v>
      </c>
      <c r="E102" s="10">
        <v>1994</v>
      </c>
      <c r="F102" s="4" t="s">
        <v>108</v>
      </c>
      <c r="G102" s="4" t="s">
        <v>139</v>
      </c>
      <c r="H102" s="190" t="s">
        <v>261</v>
      </c>
      <c r="I102" s="5" t="s">
        <v>262</v>
      </c>
      <c r="J102" s="4">
        <v>18</v>
      </c>
      <c r="K102" s="7">
        <v>78.3</v>
      </c>
      <c r="L102" s="7">
        <v>8.8000000000000005E-3</v>
      </c>
      <c r="M102" s="7">
        <v>0.30030000000000001</v>
      </c>
      <c r="N102" s="7">
        <v>1.2766</v>
      </c>
      <c r="O102" s="7"/>
      <c r="P102" s="3" t="s">
        <v>103</v>
      </c>
      <c r="Q102" s="4" t="s">
        <v>142</v>
      </c>
      <c r="R102" s="198" t="s">
        <v>120</v>
      </c>
      <c r="S102" s="197" t="s">
        <v>143</v>
      </c>
    </row>
    <row r="103" spans="1:20" ht="60" x14ac:dyDescent="0.25">
      <c r="A103" s="3" t="s">
        <v>95</v>
      </c>
      <c r="B103" s="3" t="s">
        <v>13</v>
      </c>
      <c r="C103" s="3"/>
      <c r="D103" s="16" t="s">
        <v>98</v>
      </c>
      <c r="E103" s="10">
        <v>1994</v>
      </c>
      <c r="F103" s="4" t="s">
        <v>108</v>
      </c>
      <c r="G103" s="4" t="s">
        <v>139</v>
      </c>
      <c r="H103" s="190" t="s">
        <v>263</v>
      </c>
      <c r="I103" s="5">
        <v>1.06E-2</v>
      </c>
      <c r="J103" s="4">
        <v>1</v>
      </c>
      <c r="K103" s="7">
        <v>37</v>
      </c>
      <c r="L103" s="7"/>
      <c r="M103" s="78">
        <v>1.06E-2</v>
      </c>
      <c r="N103" s="7"/>
      <c r="O103" s="7"/>
      <c r="P103" s="3" t="s">
        <v>152</v>
      </c>
      <c r="Q103" s="4" t="s">
        <v>142</v>
      </c>
      <c r="R103" s="198" t="s">
        <v>120</v>
      </c>
      <c r="S103" s="190" t="s">
        <v>182</v>
      </c>
    </row>
    <row r="104" spans="1:20" ht="60" x14ac:dyDescent="0.25">
      <c r="A104" s="3" t="s">
        <v>95</v>
      </c>
      <c r="B104" s="3" t="s">
        <v>13</v>
      </c>
      <c r="C104" s="3"/>
      <c r="D104" s="16" t="s">
        <v>98</v>
      </c>
      <c r="E104" s="10">
        <v>1994</v>
      </c>
      <c r="F104" s="4" t="s">
        <v>108</v>
      </c>
      <c r="G104" s="4" t="s">
        <v>139</v>
      </c>
      <c r="H104" s="190" t="s">
        <v>263</v>
      </c>
      <c r="I104" s="5">
        <v>0.1971</v>
      </c>
      <c r="J104" s="4">
        <v>1</v>
      </c>
      <c r="K104" s="7">
        <v>37</v>
      </c>
      <c r="L104" s="7"/>
      <c r="M104" s="78">
        <v>0.1971</v>
      </c>
      <c r="N104" s="7"/>
      <c r="O104" s="7"/>
      <c r="P104" s="3" t="s">
        <v>152</v>
      </c>
      <c r="Q104" s="4" t="s">
        <v>142</v>
      </c>
      <c r="R104" s="198" t="s">
        <v>120</v>
      </c>
      <c r="S104" s="190" t="s">
        <v>182</v>
      </c>
      <c r="T104" s="8"/>
    </row>
    <row r="105" spans="1:20" ht="43.5" customHeight="1" x14ac:dyDescent="0.25">
      <c r="A105" s="3" t="s">
        <v>95</v>
      </c>
      <c r="B105" s="3" t="s">
        <v>13</v>
      </c>
      <c r="C105" s="3"/>
      <c r="D105" s="16" t="s">
        <v>98</v>
      </c>
      <c r="E105" s="10">
        <v>1994</v>
      </c>
      <c r="F105" s="4" t="s">
        <v>108</v>
      </c>
      <c r="G105" s="4" t="s">
        <v>144</v>
      </c>
      <c r="H105" s="190" t="s">
        <v>264</v>
      </c>
      <c r="I105" s="5" t="s">
        <v>265</v>
      </c>
      <c r="J105" s="4">
        <v>7</v>
      </c>
      <c r="K105" s="7">
        <v>15.3</v>
      </c>
      <c r="L105" s="7">
        <v>6.0000000000000001E-3</v>
      </c>
      <c r="M105" s="7">
        <v>0.17960000000000001</v>
      </c>
      <c r="N105" s="7">
        <v>0.38929999999999998</v>
      </c>
      <c r="O105" s="7"/>
      <c r="P105" s="3" t="s">
        <v>103</v>
      </c>
      <c r="Q105" s="4" t="s">
        <v>142</v>
      </c>
      <c r="R105" s="198" t="s">
        <v>120</v>
      </c>
      <c r="S105" s="197" t="s">
        <v>143</v>
      </c>
    </row>
    <row r="106" spans="1:20" ht="43.5" customHeight="1" x14ac:dyDescent="0.25">
      <c r="A106" s="3" t="s">
        <v>95</v>
      </c>
      <c r="B106" s="3" t="s">
        <v>13</v>
      </c>
      <c r="C106" s="16"/>
      <c r="D106" s="16" t="s">
        <v>98</v>
      </c>
      <c r="E106" s="10">
        <v>1994</v>
      </c>
      <c r="F106" s="4" t="s">
        <v>108</v>
      </c>
      <c r="G106" s="4" t="s">
        <v>139</v>
      </c>
      <c r="H106" s="190" t="s">
        <v>266</v>
      </c>
      <c r="I106" s="5" t="s">
        <v>267</v>
      </c>
      <c r="J106" s="4">
        <v>6</v>
      </c>
      <c r="K106" s="7">
        <v>38.799999999999997</v>
      </c>
      <c r="L106" s="7">
        <v>6.4999999999999997E-3</v>
      </c>
      <c r="M106" s="7">
        <v>2.5000000000000001E-2</v>
      </c>
      <c r="N106" s="7">
        <v>5.1400000000000001E-2</v>
      </c>
      <c r="O106" s="7"/>
      <c r="P106" s="3" t="s">
        <v>103</v>
      </c>
      <c r="Q106" s="4" t="s">
        <v>142</v>
      </c>
      <c r="R106" s="198" t="s">
        <v>120</v>
      </c>
      <c r="S106" s="197" t="s">
        <v>143</v>
      </c>
      <c r="T106" s="8"/>
    </row>
    <row r="107" spans="1:20" ht="43.5" customHeight="1" x14ac:dyDescent="0.25">
      <c r="A107" s="3" t="s">
        <v>95</v>
      </c>
      <c r="B107" s="3" t="s">
        <v>13</v>
      </c>
      <c r="C107" s="4" t="s">
        <v>218</v>
      </c>
      <c r="D107" s="16" t="s">
        <v>49</v>
      </c>
      <c r="E107" s="10">
        <v>1992</v>
      </c>
      <c r="F107" s="4" t="s">
        <v>108</v>
      </c>
      <c r="G107" s="4" t="s">
        <v>144</v>
      </c>
      <c r="H107" s="190" t="s">
        <v>268</v>
      </c>
      <c r="I107" s="5" t="s">
        <v>269</v>
      </c>
      <c r="J107" s="3">
        <v>12</v>
      </c>
      <c r="K107" s="3">
        <v>480</v>
      </c>
      <c r="L107" s="3"/>
      <c r="M107" s="3">
        <v>0.13800000000000001</v>
      </c>
      <c r="N107" s="3"/>
      <c r="O107" s="3"/>
      <c r="P107" s="3" t="s">
        <v>103</v>
      </c>
      <c r="Q107" s="4" t="s">
        <v>270</v>
      </c>
      <c r="R107" s="4" t="s">
        <v>120</v>
      </c>
      <c r="S107" s="197" t="s">
        <v>143</v>
      </c>
      <c r="T107" s="8"/>
    </row>
    <row r="108" spans="1:20" ht="43.5" customHeight="1" x14ac:dyDescent="0.25">
      <c r="A108" s="3" t="s">
        <v>95</v>
      </c>
      <c r="B108" s="3" t="s">
        <v>13</v>
      </c>
      <c r="C108" s="3"/>
      <c r="D108" s="16" t="s">
        <v>98</v>
      </c>
      <c r="E108" s="10">
        <v>1992</v>
      </c>
      <c r="F108" s="4" t="s">
        <v>108</v>
      </c>
      <c r="G108" s="4" t="s">
        <v>139</v>
      </c>
      <c r="H108" s="190" t="s">
        <v>271</v>
      </c>
      <c r="I108" s="5" t="s">
        <v>272</v>
      </c>
      <c r="J108" s="3">
        <v>22</v>
      </c>
      <c r="K108" s="3">
        <v>480</v>
      </c>
      <c r="L108" s="3"/>
      <c r="M108" s="3">
        <v>2.2200000000000001E-2</v>
      </c>
      <c r="N108" s="3"/>
      <c r="O108" s="3"/>
      <c r="P108" s="3" t="s">
        <v>103</v>
      </c>
      <c r="Q108" s="4" t="s">
        <v>270</v>
      </c>
      <c r="R108" s="4" t="s">
        <v>120</v>
      </c>
      <c r="S108" s="197" t="s">
        <v>143</v>
      </c>
      <c r="T108" s="8"/>
    </row>
    <row r="109" spans="1:20" ht="43.5" customHeight="1" x14ac:dyDescent="0.25">
      <c r="A109" s="3" t="s">
        <v>95</v>
      </c>
      <c r="B109" s="3" t="s">
        <v>13</v>
      </c>
      <c r="C109" s="3"/>
      <c r="D109" s="16" t="s">
        <v>98</v>
      </c>
      <c r="E109" s="10">
        <v>1992</v>
      </c>
      <c r="F109" s="4" t="s">
        <v>108</v>
      </c>
      <c r="G109" s="4" t="s">
        <v>139</v>
      </c>
      <c r="H109" s="190" t="s">
        <v>273</v>
      </c>
      <c r="I109" s="5" t="s">
        <v>274</v>
      </c>
      <c r="J109" s="3">
        <v>5</v>
      </c>
      <c r="K109" s="3">
        <v>480</v>
      </c>
      <c r="L109" s="3"/>
      <c r="M109" s="3">
        <v>1.7299999999999999E-2</v>
      </c>
      <c r="N109" s="3"/>
      <c r="O109" s="3"/>
      <c r="P109" s="3" t="s">
        <v>103</v>
      </c>
      <c r="Q109" s="4" t="s">
        <v>270</v>
      </c>
      <c r="R109" s="4" t="s">
        <v>120</v>
      </c>
      <c r="S109" s="197" t="s">
        <v>143</v>
      </c>
      <c r="T109" s="8"/>
    </row>
    <row r="110" spans="1:20" ht="43.5" customHeight="1" x14ac:dyDescent="0.25">
      <c r="A110" s="3" t="s">
        <v>95</v>
      </c>
      <c r="B110" s="3" t="s">
        <v>13</v>
      </c>
      <c r="C110" s="3"/>
      <c r="D110" s="16" t="s">
        <v>98</v>
      </c>
      <c r="E110" s="10">
        <v>1992</v>
      </c>
      <c r="F110" s="4" t="s">
        <v>108</v>
      </c>
      <c r="G110" s="4" t="s">
        <v>139</v>
      </c>
      <c r="H110" s="190" t="s">
        <v>275</v>
      </c>
      <c r="I110" s="5" t="s">
        <v>276</v>
      </c>
      <c r="J110" s="3">
        <v>3</v>
      </c>
      <c r="K110" s="3">
        <v>480</v>
      </c>
      <c r="L110" s="3"/>
      <c r="M110" s="3">
        <v>1.04E-2</v>
      </c>
      <c r="N110" s="3"/>
      <c r="O110" s="3"/>
      <c r="P110" s="3" t="s">
        <v>103</v>
      </c>
      <c r="Q110" s="4" t="s">
        <v>270</v>
      </c>
      <c r="R110" s="4" t="s">
        <v>120</v>
      </c>
      <c r="S110" s="197" t="s">
        <v>143</v>
      </c>
      <c r="T110" s="8"/>
    </row>
    <row r="111" spans="1:20" ht="43.5" customHeight="1" x14ac:dyDescent="0.25">
      <c r="A111" s="3" t="s">
        <v>95</v>
      </c>
      <c r="B111" s="3" t="s">
        <v>13</v>
      </c>
      <c r="C111" s="3"/>
      <c r="D111" s="16" t="s">
        <v>277</v>
      </c>
      <c r="E111" s="10">
        <v>1992</v>
      </c>
      <c r="F111" s="4" t="s">
        <v>108</v>
      </c>
      <c r="G111" s="4" t="s">
        <v>139</v>
      </c>
      <c r="H111" s="190" t="s">
        <v>278</v>
      </c>
      <c r="I111" s="5" t="s">
        <v>279</v>
      </c>
      <c r="J111" s="3">
        <v>41</v>
      </c>
      <c r="K111" s="3">
        <v>480</v>
      </c>
      <c r="L111" s="3"/>
      <c r="M111" s="3">
        <v>2.2000000000000001E-3</v>
      </c>
      <c r="N111" s="3"/>
      <c r="O111" s="3"/>
      <c r="P111" s="3" t="s">
        <v>103</v>
      </c>
      <c r="Q111" s="4" t="s">
        <v>270</v>
      </c>
      <c r="R111" s="4" t="s">
        <v>120</v>
      </c>
      <c r="S111" s="197" t="s">
        <v>143</v>
      </c>
      <c r="T111" s="8"/>
    </row>
    <row r="112" spans="1:20" ht="30" x14ac:dyDescent="0.25">
      <c r="A112" s="3" t="s">
        <v>150</v>
      </c>
      <c r="B112" s="3" t="s">
        <v>13</v>
      </c>
      <c r="C112" s="3"/>
      <c r="D112" s="16" t="s">
        <v>98</v>
      </c>
      <c r="E112" s="10">
        <v>1983</v>
      </c>
      <c r="F112" s="4" t="s">
        <v>108</v>
      </c>
      <c r="G112" s="4" t="s">
        <v>139</v>
      </c>
      <c r="H112" s="190" t="s">
        <v>280</v>
      </c>
      <c r="I112" s="5">
        <v>6.0000000000000001E-3</v>
      </c>
      <c r="J112" s="3">
        <v>1</v>
      </c>
      <c r="K112" s="3">
        <v>412</v>
      </c>
      <c r="L112" s="3"/>
      <c r="M112" s="3">
        <v>6.0000000000000001E-3</v>
      </c>
      <c r="N112" s="3"/>
      <c r="O112" s="3"/>
      <c r="P112" s="3" t="s">
        <v>152</v>
      </c>
      <c r="Q112" s="4" t="s">
        <v>153</v>
      </c>
      <c r="R112" s="4" t="s">
        <v>105</v>
      </c>
      <c r="S112" s="4"/>
      <c r="T112" s="8"/>
    </row>
    <row r="113" spans="1:20" ht="30" x14ac:dyDescent="0.25">
      <c r="A113" s="3" t="s">
        <v>150</v>
      </c>
      <c r="B113" s="3" t="s">
        <v>13</v>
      </c>
      <c r="C113" s="3"/>
      <c r="D113" s="16" t="s">
        <v>98</v>
      </c>
      <c r="E113" s="10">
        <v>1983</v>
      </c>
      <c r="F113" s="4" t="s">
        <v>108</v>
      </c>
      <c r="G113" s="4" t="s">
        <v>139</v>
      </c>
      <c r="H113" s="190" t="s">
        <v>280</v>
      </c>
      <c r="I113" s="5">
        <v>6.6000000000000003E-2</v>
      </c>
      <c r="J113" s="3">
        <v>1</v>
      </c>
      <c r="K113" s="3">
        <v>404</v>
      </c>
      <c r="L113" s="3"/>
      <c r="M113" s="3">
        <v>6.6000000000000003E-2</v>
      </c>
      <c r="N113" s="3"/>
      <c r="O113" s="3"/>
      <c r="P113" s="3" t="s">
        <v>152</v>
      </c>
      <c r="Q113" s="4" t="s">
        <v>153</v>
      </c>
      <c r="R113" s="4" t="s">
        <v>105</v>
      </c>
      <c r="S113" s="4"/>
      <c r="T113" s="8"/>
    </row>
    <row r="114" spans="1:20" ht="30" x14ac:dyDescent="0.25">
      <c r="A114" s="3" t="s">
        <v>150</v>
      </c>
      <c r="B114" s="3" t="s">
        <v>13</v>
      </c>
      <c r="C114" s="3"/>
      <c r="D114" s="16" t="s">
        <v>98</v>
      </c>
      <c r="E114" s="10">
        <v>1983</v>
      </c>
      <c r="F114" s="4" t="s">
        <v>108</v>
      </c>
      <c r="G114" s="4" t="s">
        <v>139</v>
      </c>
      <c r="H114" s="190" t="s">
        <v>280</v>
      </c>
      <c r="I114" s="5">
        <v>8.0000000000000002E-3</v>
      </c>
      <c r="J114" s="3">
        <v>1</v>
      </c>
      <c r="K114" s="3">
        <v>448</v>
      </c>
      <c r="L114" s="3"/>
      <c r="M114" s="3">
        <v>8.0000000000000002E-3</v>
      </c>
      <c r="N114" s="3"/>
      <c r="O114" s="3"/>
      <c r="P114" s="3" t="s">
        <v>152</v>
      </c>
      <c r="Q114" s="4" t="s">
        <v>153</v>
      </c>
      <c r="R114" s="4" t="s">
        <v>105</v>
      </c>
      <c r="S114" s="4"/>
      <c r="T114" s="8"/>
    </row>
    <row r="115" spans="1:20" ht="30" x14ac:dyDescent="0.25">
      <c r="A115" s="3" t="s">
        <v>150</v>
      </c>
      <c r="B115" s="3" t="s">
        <v>13</v>
      </c>
      <c r="C115" s="3"/>
      <c r="D115" s="16" t="s">
        <v>98</v>
      </c>
      <c r="E115" s="10">
        <v>1983</v>
      </c>
      <c r="F115" s="4" t="s">
        <v>108</v>
      </c>
      <c r="G115" s="4" t="s">
        <v>139</v>
      </c>
      <c r="H115" s="190" t="s">
        <v>280</v>
      </c>
      <c r="I115" s="5">
        <v>6.0000000000000001E-3</v>
      </c>
      <c r="J115" s="3">
        <v>1</v>
      </c>
      <c r="K115" s="3">
        <v>441</v>
      </c>
      <c r="L115" s="3"/>
      <c r="M115" s="3">
        <v>6.0000000000000001E-3</v>
      </c>
      <c r="N115" s="3"/>
      <c r="O115" s="3"/>
      <c r="P115" s="3" t="s">
        <v>152</v>
      </c>
      <c r="Q115" s="4" t="s">
        <v>153</v>
      </c>
      <c r="R115" s="4" t="s">
        <v>105</v>
      </c>
      <c r="S115" s="4"/>
    </row>
    <row r="116" spans="1:20" ht="30" x14ac:dyDescent="0.25">
      <c r="A116" s="3" t="s">
        <v>150</v>
      </c>
      <c r="B116" s="3" t="s">
        <v>13</v>
      </c>
      <c r="C116" s="3"/>
      <c r="D116" s="16" t="s">
        <v>98</v>
      </c>
      <c r="E116" s="10">
        <v>1983</v>
      </c>
      <c r="F116" s="4" t="s">
        <v>108</v>
      </c>
      <c r="G116" s="4" t="s">
        <v>139</v>
      </c>
      <c r="H116" s="190" t="s">
        <v>280</v>
      </c>
      <c r="I116" s="5" t="s">
        <v>171</v>
      </c>
      <c r="J116" s="3">
        <v>1</v>
      </c>
      <c r="K116" s="3">
        <v>461</v>
      </c>
      <c r="L116" s="3"/>
      <c r="M116" s="3"/>
      <c r="N116" s="3">
        <v>4.0000000000000001E-3</v>
      </c>
      <c r="O116" s="3">
        <f>0.004/SQRT(2)</f>
        <v>2.8284271247461901E-3</v>
      </c>
      <c r="P116" s="3" t="s">
        <v>152</v>
      </c>
      <c r="Q116" s="4" t="s">
        <v>153</v>
      </c>
      <c r="R116" s="4" t="s">
        <v>105</v>
      </c>
      <c r="S116" s="4"/>
      <c r="T116" s="8"/>
    </row>
    <row r="117" spans="1:20" ht="30" x14ac:dyDescent="0.25">
      <c r="A117" s="3" t="s">
        <v>150</v>
      </c>
      <c r="B117" s="3" t="s">
        <v>13</v>
      </c>
      <c r="C117" s="3"/>
      <c r="D117" s="16" t="s">
        <v>98</v>
      </c>
      <c r="E117" s="10">
        <v>1983</v>
      </c>
      <c r="F117" s="4" t="s">
        <v>108</v>
      </c>
      <c r="G117" s="4" t="s">
        <v>139</v>
      </c>
      <c r="H117" s="190" t="s">
        <v>280</v>
      </c>
      <c r="I117" s="5" t="s">
        <v>193</v>
      </c>
      <c r="J117" s="3">
        <v>1</v>
      </c>
      <c r="K117" s="3">
        <v>445</v>
      </c>
      <c r="L117" s="3"/>
      <c r="M117" s="3"/>
      <c r="N117" s="3">
        <v>3.0000000000000001E-3</v>
      </c>
      <c r="O117" s="3">
        <f>0.003/SQRT(2)</f>
        <v>2.1213203435596424E-3</v>
      </c>
      <c r="P117" s="3" t="s">
        <v>152</v>
      </c>
      <c r="Q117" s="4" t="s">
        <v>153</v>
      </c>
      <c r="R117" s="4" t="s">
        <v>105</v>
      </c>
      <c r="S117" s="4"/>
    </row>
    <row r="118" spans="1:20" ht="30" x14ac:dyDescent="0.25">
      <c r="A118" s="3" t="s">
        <v>150</v>
      </c>
      <c r="B118" s="3" t="s">
        <v>13</v>
      </c>
      <c r="C118" s="3"/>
      <c r="D118" s="16" t="s">
        <v>98</v>
      </c>
      <c r="E118" s="10">
        <v>1983</v>
      </c>
      <c r="F118" s="4" t="s">
        <v>108</v>
      </c>
      <c r="G118" s="4" t="s">
        <v>139</v>
      </c>
      <c r="H118" s="190" t="s">
        <v>280</v>
      </c>
      <c r="I118" s="5">
        <v>2.1999999999999999E-2</v>
      </c>
      <c r="J118" s="3">
        <v>1</v>
      </c>
      <c r="K118" s="3">
        <v>442</v>
      </c>
      <c r="L118" s="3"/>
      <c r="M118" s="3">
        <v>2.1999999999999999E-2</v>
      </c>
      <c r="N118" s="3"/>
      <c r="O118" s="3"/>
      <c r="P118" s="3" t="s">
        <v>152</v>
      </c>
      <c r="Q118" s="4" t="s">
        <v>153</v>
      </c>
      <c r="R118" s="4" t="s">
        <v>105</v>
      </c>
      <c r="S118" s="4"/>
    </row>
    <row r="119" spans="1:20" ht="30" x14ac:dyDescent="0.25">
      <c r="A119" s="3" t="s">
        <v>150</v>
      </c>
      <c r="B119" s="3" t="s">
        <v>13</v>
      </c>
      <c r="C119" s="3"/>
      <c r="D119" s="16" t="s">
        <v>98</v>
      </c>
      <c r="E119" s="10">
        <v>1983</v>
      </c>
      <c r="F119" s="4" t="s">
        <v>108</v>
      </c>
      <c r="G119" s="4" t="s">
        <v>139</v>
      </c>
      <c r="H119" s="190" t="s">
        <v>280</v>
      </c>
      <c r="I119" s="5">
        <v>0.10199999999999999</v>
      </c>
      <c r="J119" s="3">
        <v>1</v>
      </c>
      <c r="K119" s="3">
        <v>401</v>
      </c>
      <c r="L119" s="3"/>
      <c r="M119" s="3">
        <v>0.10199999999999999</v>
      </c>
      <c r="N119" s="3"/>
      <c r="O119" s="3"/>
      <c r="P119" s="3" t="s">
        <v>152</v>
      </c>
      <c r="Q119" s="4" t="s">
        <v>153</v>
      </c>
      <c r="R119" s="4" t="s">
        <v>105</v>
      </c>
      <c r="S119" s="4"/>
    </row>
    <row r="120" spans="1:20" ht="30" x14ac:dyDescent="0.25">
      <c r="A120" s="3" t="s">
        <v>150</v>
      </c>
      <c r="B120" s="3" t="s">
        <v>13</v>
      </c>
      <c r="C120" s="3"/>
      <c r="D120" s="16" t="s">
        <v>98</v>
      </c>
      <c r="E120" s="10">
        <v>1983</v>
      </c>
      <c r="F120" s="4" t="s">
        <v>108</v>
      </c>
      <c r="G120" s="4" t="s">
        <v>139</v>
      </c>
      <c r="H120" s="190" t="s">
        <v>280</v>
      </c>
      <c r="I120" s="5" t="s">
        <v>281</v>
      </c>
      <c r="J120" s="3">
        <v>1</v>
      </c>
      <c r="K120" s="3">
        <v>436</v>
      </c>
      <c r="L120" s="3"/>
      <c r="M120" s="3"/>
      <c r="N120" s="3">
        <v>4.3999999999999997E-2</v>
      </c>
      <c r="O120" s="3">
        <f>0.044/SQRT(2)</f>
        <v>3.1112698372208088E-2</v>
      </c>
      <c r="P120" s="3" t="s">
        <v>152</v>
      </c>
      <c r="Q120" s="4" t="s">
        <v>153</v>
      </c>
      <c r="R120" s="4" t="s">
        <v>105</v>
      </c>
      <c r="S120" s="4"/>
    </row>
    <row r="121" spans="1:20" ht="30" x14ac:dyDescent="0.25">
      <c r="A121" s="3" t="s">
        <v>150</v>
      </c>
      <c r="B121" s="3" t="s">
        <v>13</v>
      </c>
      <c r="C121" s="3"/>
      <c r="D121" s="16" t="s">
        <v>187</v>
      </c>
      <c r="E121" s="10">
        <v>1983</v>
      </c>
      <c r="F121" s="4" t="s">
        <v>108</v>
      </c>
      <c r="G121" s="4" t="s">
        <v>139</v>
      </c>
      <c r="H121" s="190" t="s">
        <v>282</v>
      </c>
      <c r="I121" s="5" t="s">
        <v>171</v>
      </c>
      <c r="J121" s="3">
        <v>1</v>
      </c>
      <c r="K121" s="3">
        <v>445</v>
      </c>
      <c r="L121" s="3"/>
      <c r="M121" s="3"/>
      <c r="N121" s="3">
        <v>4.0000000000000001E-3</v>
      </c>
      <c r="O121" s="3">
        <f>0.004/SQRT(2)</f>
        <v>2.8284271247461901E-3</v>
      </c>
      <c r="P121" s="3" t="s">
        <v>152</v>
      </c>
      <c r="Q121" s="4" t="s">
        <v>153</v>
      </c>
      <c r="R121" s="4" t="s">
        <v>105</v>
      </c>
      <c r="S121" s="4"/>
    </row>
    <row r="122" spans="1:20" ht="30" x14ac:dyDescent="0.25">
      <c r="A122" s="3" t="s">
        <v>150</v>
      </c>
      <c r="B122" s="3" t="s">
        <v>13</v>
      </c>
      <c r="C122" s="3"/>
      <c r="D122" s="16" t="s">
        <v>187</v>
      </c>
      <c r="E122" s="10">
        <v>1983</v>
      </c>
      <c r="F122" s="4" t="s">
        <v>108</v>
      </c>
      <c r="G122" s="4" t="s">
        <v>139</v>
      </c>
      <c r="H122" s="190" t="s">
        <v>282</v>
      </c>
      <c r="I122" s="5">
        <v>4.3999999999999997E-2</v>
      </c>
      <c r="J122" s="3">
        <v>1</v>
      </c>
      <c r="K122" s="3">
        <v>446</v>
      </c>
      <c r="L122" s="3"/>
      <c r="M122" s="3">
        <v>4.3999999999999997E-2</v>
      </c>
      <c r="N122" s="3"/>
      <c r="O122" s="3"/>
      <c r="P122" s="3" t="s">
        <v>152</v>
      </c>
      <c r="Q122" s="4" t="s">
        <v>153</v>
      </c>
      <c r="R122" s="4" t="s">
        <v>105</v>
      </c>
      <c r="S122" s="4"/>
      <c r="T122" s="8"/>
    </row>
    <row r="123" spans="1:20" ht="30" x14ac:dyDescent="0.25">
      <c r="A123" s="3" t="s">
        <v>150</v>
      </c>
      <c r="B123" s="3" t="s">
        <v>13</v>
      </c>
      <c r="C123" s="3"/>
      <c r="D123" s="16" t="s">
        <v>187</v>
      </c>
      <c r="E123" s="10">
        <v>1983</v>
      </c>
      <c r="F123" s="4" t="s">
        <v>108</v>
      </c>
      <c r="G123" s="4" t="s">
        <v>139</v>
      </c>
      <c r="H123" s="190" t="s">
        <v>282</v>
      </c>
      <c r="I123" s="5">
        <v>2.1000000000000001E-2</v>
      </c>
      <c r="J123" s="3">
        <v>1</v>
      </c>
      <c r="K123" s="3">
        <v>444</v>
      </c>
      <c r="L123" s="3"/>
      <c r="M123" s="3">
        <v>2.1000000000000001E-2</v>
      </c>
      <c r="N123" s="3"/>
      <c r="O123" s="3"/>
      <c r="P123" s="3" t="s">
        <v>152</v>
      </c>
      <c r="Q123" s="4" t="s">
        <v>153</v>
      </c>
      <c r="R123" s="4" t="s">
        <v>105</v>
      </c>
      <c r="S123" s="4"/>
    </row>
    <row r="124" spans="1:20" ht="30" x14ac:dyDescent="0.25">
      <c r="A124" s="3" t="s">
        <v>150</v>
      </c>
      <c r="B124" s="3" t="s">
        <v>13</v>
      </c>
      <c r="C124" s="16" t="s">
        <v>218</v>
      </c>
      <c r="D124" s="16" t="s">
        <v>248</v>
      </c>
      <c r="E124" s="10">
        <v>1983</v>
      </c>
      <c r="F124" s="4" t="s">
        <v>108</v>
      </c>
      <c r="G124" s="4" t="s">
        <v>139</v>
      </c>
      <c r="H124" s="190" t="s">
        <v>283</v>
      </c>
      <c r="I124" s="5">
        <v>0.01</v>
      </c>
      <c r="J124" s="3">
        <v>1</v>
      </c>
      <c r="K124" s="3">
        <v>429</v>
      </c>
      <c r="L124" s="3"/>
      <c r="M124" s="3">
        <v>0.01</v>
      </c>
      <c r="N124" s="3"/>
      <c r="O124" s="3"/>
      <c r="P124" s="3" t="s">
        <v>152</v>
      </c>
      <c r="Q124" s="4" t="s">
        <v>153</v>
      </c>
      <c r="R124" s="4" t="s">
        <v>105</v>
      </c>
      <c r="S124" s="4"/>
    </row>
    <row r="125" spans="1:20" ht="30" x14ac:dyDescent="0.25">
      <c r="A125" s="3" t="s">
        <v>150</v>
      </c>
      <c r="B125" s="3" t="s">
        <v>13</v>
      </c>
      <c r="C125" s="3"/>
      <c r="D125" s="16" t="s">
        <v>98</v>
      </c>
      <c r="E125" s="10">
        <v>1983</v>
      </c>
      <c r="F125" s="4" t="s">
        <v>108</v>
      </c>
      <c r="G125" s="4" t="s">
        <v>139</v>
      </c>
      <c r="H125" s="190" t="s">
        <v>284</v>
      </c>
      <c r="I125" s="5">
        <v>8.9999999999999993E-3</v>
      </c>
      <c r="J125" s="3">
        <v>1</v>
      </c>
      <c r="K125" s="3">
        <v>417</v>
      </c>
      <c r="L125" s="3"/>
      <c r="M125" s="3">
        <v>8.9999999999999993E-3</v>
      </c>
      <c r="N125" s="3"/>
      <c r="O125" s="3"/>
      <c r="P125" s="3" t="s">
        <v>152</v>
      </c>
      <c r="Q125" s="4" t="s">
        <v>153</v>
      </c>
      <c r="R125" s="4" t="s">
        <v>105</v>
      </c>
      <c r="S125" s="4"/>
    </row>
    <row r="126" spans="1:20" ht="30" x14ac:dyDescent="0.25">
      <c r="A126" s="3" t="s">
        <v>150</v>
      </c>
      <c r="B126" s="3" t="s">
        <v>13</v>
      </c>
      <c r="C126" s="3"/>
      <c r="D126" s="16" t="s">
        <v>98</v>
      </c>
      <c r="E126" s="10">
        <v>1983</v>
      </c>
      <c r="F126" s="4" t="s">
        <v>108</v>
      </c>
      <c r="G126" s="4" t="s">
        <v>139</v>
      </c>
      <c r="H126" s="190" t="s">
        <v>285</v>
      </c>
      <c r="I126" s="5">
        <v>7.0000000000000001E-3</v>
      </c>
      <c r="J126" s="3">
        <v>1</v>
      </c>
      <c r="K126" s="3">
        <v>413</v>
      </c>
      <c r="L126" s="3"/>
      <c r="M126" s="3">
        <v>7.0000000000000001E-3</v>
      </c>
      <c r="N126" s="3"/>
      <c r="O126" s="3"/>
      <c r="P126" s="3" t="s">
        <v>152</v>
      </c>
      <c r="Q126" s="4" t="s">
        <v>153</v>
      </c>
      <c r="R126" s="4" t="s">
        <v>105</v>
      </c>
      <c r="S126" s="4"/>
    </row>
    <row r="127" spans="1:20" ht="30" x14ac:dyDescent="0.25">
      <c r="A127" s="3" t="s">
        <v>150</v>
      </c>
      <c r="B127" s="3" t="s">
        <v>13</v>
      </c>
      <c r="C127" s="3"/>
      <c r="D127" s="16" t="s">
        <v>98</v>
      </c>
      <c r="E127" s="10">
        <v>1983</v>
      </c>
      <c r="F127" s="4" t="s">
        <v>108</v>
      </c>
      <c r="G127" s="4" t="s">
        <v>139</v>
      </c>
      <c r="H127" s="190" t="s">
        <v>285</v>
      </c>
      <c r="I127" s="5">
        <v>7.0000000000000001E-3</v>
      </c>
      <c r="J127" s="3">
        <v>1</v>
      </c>
      <c r="K127" s="3">
        <v>387</v>
      </c>
      <c r="L127" s="3"/>
      <c r="M127" s="3">
        <v>7.0000000000000001E-3</v>
      </c>
      <c r="N127" s="3"/>
      <c r="O127" s="3"/>
      <c r="P127" s="3" t="s">
        <v>152</v>
      </c>
      <c r="Q127" s="4" t="s">
        <v>153</v>
      </c>
      <c r="R127" s="4" t="s">
        <v>105</v>
      </c>
      <c r="S127" s="4"/>
    </row>
    <row r="128" spans="1:20" ht="30" x14ac:dyDescent="0.25">
      <c r="A128" s="3" t="s">
        <v>150</v>
      </c>
      <c r="B128" s="3" t="s">
        <v>13</v>
      </c>
      <c r="C128" s="3"/>
      <c r="D128" s="16" t="s">
        <v>98</v>
      </c>
      <c r="E128" s="10">
        <v>1983</v>
      </c>
      <c r="F128" s="4" t="s">
        <v>108</v>
      </c>
      <c r="G128" s="4" t="s">
        <v>139</v>
      </c>
      <c r="H128" s="190" t="s">
        <v>285</v>
      </c>
      <c r="I128" s="5">
        <v>5.0000000000000001E-3</v>
      </c>
      <c r="J128" s="3">
        <v>1</v>
      </c>
      <c r="K128" s="3">
        <v>408</v>
      </c>
      <c r="L128" s="3"/>
      <c r="M128" s="3">
        <v>5.0000000000000001E-3</v>
      </c>
      <c r="N128" s="3"/>
      <c r="O128" s="3"/>
      <c r="P128" s="3" t="s">
        <v>152</v>
      </c>
      <c r="Q128" s="4" t="s">
        <v>153</v>
      </c>
      <c r="R128" s="4" t="s">
        <v>105</v>
      </c>
      <c r="S128" s="4"/>
    </row>
    <row r="129" spans="1:19" ht="30" x14ac:dyDescent="0.25">
      <c r="A129" s="3" t="s">
        <v>150</v>
      </c>
      <c r="B129" s="3" t="s">
        <v>13</v>
      </c>
      <c r="C129" s="3"/>
      <c r="D129" s="16" t="s">
        <v>98</v>
      </c>
      <c r="E129" s="10">
        <v>1983</v>
      </c>
      <c r="F129" s="4" t="s">
        <v>108</v>
      </c>
      <c r="G129" s="4" t="s">
        <v>139</v>
      </c>
      <c r="H129" s="190" t="s">
        <v>285</v>
      </c>
      <c r="I129" s="5" t="s">
        <v>171</v>
      </c>
      <c r="J129" s="3">
        <v>1</v>
      </c>
      <c r="K129" s="3">
        <v>418</v>
      </c>
      <c r="L129" s="3"/>
      <c r="M129" s="3"/>
      <c r="N129" s="3">
        <v>4.0000000000000001E-3</v>
      </c>
      <c r="O129" s="3">
        <f>0.004/SQRT(2)</f>
        <v>2.8284271247461901E-3</v>
      </c>
      <c r="P129" s="3" t="s">
        <v>152</v>
      </c>
      <c r="Q129" s="4" t="s">
        <v>153</v>
      </c>
      <c r="R129" s="4" t="s">
        <v>105</v>
      </c>
      <c r="S129" s="4"/>
    </row>
    <row r="130" spans="1:19" s="15" customFormat="1" ht="30" x14ac:dyDescent="0.25">
      <c r="A130" s="3" t="s">
        <v>150</v>
      </c>
      <c r="B130" s="3" t="s">
        <v>13</v>
      </c>
      <c r="C130" s="3"/>
      <c r="D130" s="16" t="s">
        <v>98</v>
      </c>
      <c r="E130" s="10">
        <v>1983</v>
      </c>
      <c r="F130" s="4" t="s">
        <v>108</v>
      </c>
      <c r="G130" s="4" t="s">
        <v>139</v>
      </c>
      <c r="H130" s="190" t="s">
        <v>285</v>
      </c>
      <c r="I130" s="5">
        <v>2.1000000000000001E-2</v>
      </c>
      <c r="J130" s="3">
        <v>1</v>
      </c>
      <c r="K130" s="3">
        <v>417</v>
      </c>
      <c r="L130" s="3"/>
      <c r="M130" s="3">
        <v>2.1000000000000001E-2</v>
      </c>
      <c r="N130" s="3"/>
      <c r="O130" s="3"/>
      <c r="P130" s="3" t="s">
        <v>152</v>
      </c>
      <c r="Q130" s="4" t="s">
        <v>153</v>
      </c>
      <c r="R130" s="4" t="s">
        <v>105</v>
      </c>
      <c r="S130" s="4"/>
    </row>
    <row r="131" spans="1:19" s="15" customFormat="1" ht="30" x14ac:dyDescent="0.25">
      <c r="A131" s="3" t="s">
        <v>150</v>
      </c>
      <c r="B131" s="3" t="s">
        <v>13</v>
      </c>
      <c r="C131" s="3"/>
      <c r="D131" s="16" t="s">
        <v>98</v>
      </c>
      <c r="E131" s="10">
        <v>1983</v>
      </c>
      <c r="F131" s="4" t="s">
        <v>108</v>
      </c>
      <c r="G131" s="4" t="s">
        <v>139</v>
      </c>
      <c r="H131" s="190" t="s">
        <v>285</v>
      </c>
      <c r="I131" s="5">
        <v>1.6E-2</v>
      </c>
      <c r="J131" s="3">
        <v>1</v>
      </c>
      <c r="K131" s="3">
        <v>407</v>
      </c>
      <c r="L131" s="3"/>
      <c r="M131" s="3">
        <v>1.6E-2</v>
      </c>
      <c r="N131" s="3"/>
      <c r="O131" s="3"/>
      <c r="P131" s="3" t="s">
        <v>152</v>
      </c>
      <c r="Q131" s="4" t="s">
        <v>153</v>
      </c>
      <c r="R131" s="4" t="s">
        <v>105</v>
      </c>
      <c r="S131" s="4"/>
    </row>
    <row r="132" spans="1:19" ht="30" x14ac:dyDescent="0.25">
      <c r="A132" s="3" t="s">
        <v>150</v>
      </c>
      <c r="B132" s="3" t="s">
        <v>13</v>
      </c>
      <c r="C132" s="3"/>
      <c r="D132" s="16" t="s">
        <v>98</v>
      </c>
      <c r="E132" s="10">
        <v>1983</v>
      </c>
      <c r="F132" s="4" t="s">
        <v>108</v>
      </c>
      <c r="G132" s="4" t="s">
        <v>139</v>
      </c>
      <c r="H132" s="190" t="s">
        <v>285</v>
      </c>
      <c r="I132" s="5">
        <v>1.4999999999999999E-2</v>
      </c>
      <c r="J132" s="3">
        <v>1</v>
      </c>
      <c r="K132" s="3">
        <v>415</v>
      </c>
      <c r="L132" s="3"/>
      <c r="M132" s="3">
        <v>1.4999999999999999E-2</v>
      </c>
      <c r="N132" s="3"/>
      <c r="O132" s="3"/>
      <c r="P132" s="3" t="s">
        <v>152</v>
      </c>
      <c r="Q132" s="4" t="s">
        <v>153</v>
      </c>
      <c r="R132" s="4" t="s">
        <v>105</v>
      </c>
      <c r="S132" s="4"/>
    </row>
    <row r="133" spans="1:19" ht="30" x14ac:dyDescent="0.25">
      <c r="A133" s="3" t="s">
        <v>150</v>
      </c>
      <c r="B133" s="3" t="s">
        <v>13</v>
      </c>
      <c r="C133" s="3"/>
      <c r="D133" s="16" t="s">
        <v>98</v>
      </c>
      <c r="E133" s="10">
        <v>1983</v>
      </c>
      <c r="F133" s="4" t="s">
        <v>108</v>
      </c>
      <c r="G133" s="4" t="s">
        <v>139</v>
      </c>
      <c r="H133" s="190" t="s">
        <v>285</v>
      </c>
      <c r="I133" s="5">
        <v>5.0000000000000001E-3</v>
      </c>
      <c r="J133" s="3">
        <v>1</v>
      </c>
      <c r="K133" s="3">
        <v>428</v>
      </c>
      <c r="L133" s="3"/>
      <c r="M133" s="3">
        <v>5.0000000000000001E-3</v>
      </c>
      <c r="N133" s="3"/>
      <c r="O133" s="3"/>
      <c r="P133" s="3" t="s">
        <v>152</v>
      </c>
      <c r="Q133" s="4" t="s">
        <v>153</v>
      </c>
      <c r="R133" s="4" t="s">
        <v>105</v>
      </c>
      <c r="S133" s="4"/>
    </row>
    <row r="134" spans="1:19" ht="30" x14ac:dyDescent="0.25">
      <c r="A134" s="3" t="s">
        <v>95</v>
      </c>
      <c r="B134" s="3" t="s">
        <v>13</v>
      </c>
      <c r="C134" s="4" t="s">
        <v>218</v>
      </c>
      <c r="D134" s="16" t="s">
        <v>49</v>
      </c>
      <c r="E134" s="4">
        <v>1985</v>
      </c>
      <c r="F134" s="4" t="s">
        <v>108</v>
      </c>
      <c r="G134" s="4" t="s">
        <v>144</v>
      </c>
      <c r="H134" s="190" t="s">
        <v>286</v>
      </c>
      <c r="I134" s="5">
        <v>0.51</v>
      </c>
      <c r="J134" s="3">
        <v>1</v>
      </c>
      <c r="K134" s="3" t="s">
        <v>287</v>
      </c>
      <c r="L134" s="3"/>
      <c r="M134" s="9">
        <v>0.51</v>
      </c>
      <c r="N134" s="3"/>
      <c r="O134" s="3"/>
      <c r="P134" s="3" t="s">
        <v>111</v>
      </c>
      <c r="Q134" s="4" t="s">
        <v>288</v>
      </c>
      <c r="R134" s="4" t="s">
        <v>105</v>
      </c>
      <c r="S134" s="4"/>
    </row>
    <row r="135" spans="1:19" ht="27.95" customHeight="1" x14ac:dyDescent="0.25">
      <c r="A135" s="3" t="s">
        <v>95</v>
      </c>
      <c r="B135" s="3" t="s">
        <v>13</v>
      </c>
      <c r="C135" s="4" t="s">
        <v>218</v>
      </c>
      <c r="D135" s="16" t="s">
        <v>49</v>
      </c>
      <c r="E135" s="4">
        <v>1985</v>
      </c>
      <c r="F135" s="4" t="s">
        <v>108</v>
      </c>
      <c r="G135" s="4" t="s">
        <v>144</v>
      </c>
      <c r="H135" s="190" t="s">
        <v>286</v>
      </c>
      <c r="I135" s="5">
        <v>0.75</v>
      </c>
      <c r="J135" s="3">
        <v>1</v>
      </c>
      <c r="K135" s="3" t="s">
        <v>287</v>
      </c>
      <c r="L135" s="3"/>
      <c r="M135" s="9">
        <v>0.75</v>
      </c>
      <c r="N135" s="3"/>
      <c r="O135" s="3"/>
      <c r="P135" s="3" t="s">
        <v>111</v>
      </c>
      <c r="Q135" s="4" t="s">
        <v>288</v>
      </c>
      <c r="R135" s="4" t="s">
        <v>105</v>
      </c>
      <c r="S135" s="4"/>
    </row>
    <row r="136" spans="1:19" ht="30" x14ac:dyDescent="0.25">
      <c r="A136" s="3" t="s">
        <v>95</v>
      </c>
      <c r="B136" s="3" t="s">
        <v>13</v>
      </c>
      <c r="C136" s="4" t="s">
        <v>218</v>
      </c>
      <c r="D136" s="16" t="s">
        <v>49</v>
      </c>
      <c r="E136" s="4">
        <v>1985</v>
      </c>
      <c r="F136" s="4" t="s">
        <v>108</v>
      </c>
      <c r="G136" s="4" t="s">
        <v>144</v>
      </c>
      <c r="H136" s="190" t="s">
        <v>286</v>
      </c>
      <c r="I136" s="5">
        <v>2.5299999999999998</v>
      </c>
      <c r="J136" s="3">
        <v>1</v>
      </c>
      <c r="K136" s="3" t="s">
        <v>287</v>
      </c>
      <c r="L136" s="3"/>
      <c r="M136" s="9">
        <v>2.5299999999999998</v>
      </c>
      <c r="N136" s="3"/>
      <c r="O136" s="3"/>
      <c r="P136" s="3" t="s">
        <v>111</v>
      </c>
      <c r="Q136" s="4" t="s">
        <v>288</v>
      </c>
      <c r="R136" s="4" t="s">
        <v>105</v>
      </c>
      <c r="S136" s="4"/>
    </row>
    <row r="137" spans="1:19" ht="30" x14ac:dyDescent="0.25">
      <c r="A137" s="3" t="s">
        <v>95</v>
      </c>
      <c r="B137" s="3" t="s">
        <v>13</v>
      </c>
      <c r="C137" s="4" t="s">
        <v>218</v>
      </c>
      <c r="D137" s="16" t="s">
        <v>49</v>
      </c>
      <c r="E137" s="4">
        <v>1985</v>
      </c>
      <c r="F137" s="4" t="s">
        <v>108</v>
      </c>
      <c r="G137" s="4" t="s">
        <v>144</v>
      </c>
      <c r="H137" s="190" t="s">
        <v>286</v>
      </c>
      <c r="I137" s="5">
        <v>4.9000000000000004</v>
      </c>
      <c r="J137" s="3">
        <v>1</v>
      </c>
      <c r="K137" s="3" t="s">
        <v>287</v>
      </c>
      <c r="L137" s="3"/>
      <c r="M137" s="9">
        <v>4.9000000000000004</v>
      </c>
      <c r="N137" s="3"/>
      <c r="O137" s="3"/>
      <c r="P137" s="3" t="s">
        <v>111</v>
      </c>
      <c r="Q137" s="4" t="s">
        <v>288</v>
      </c>
      <c r="R137" s="4" t="s">
        <v>289</v>
      </c>
      <c r="S137" s="4"/>
    </row>
    <row r="138" spans="1:19" ht="43.5" customHeight="1" x14ac:dyDescent="0.25">
      <c r="A138" s="3" t="s">
        <v>95</v>
      </c>
      <c r="B138" s="3" t="s">
        <v>13</v>
      </c>
      <c r="C138" s="4" t="s">
        <v>218</v>
      </c>
      <c r="D138" s="16" t="s">
        <v>49</v>
      </c>
      <c r="E138" s="4">
        <v>1986</v>
      </c>
      <c r="F138" s="4" t="s">
        <v>108</v>
      </c>
      <c r="G138" s="4" t="s">
        <v>144</v>
      </c>
      <c r="H138" s="190" t="s">
        <v>290</v>
      </c>
      <c r="I138" s="5" t="s">
        <v>291</v>
      </c>
      <c r="J138" s="3" t="s">
        <v>107</v>
      </c>
      <c r="K138" s="3" t="s">
        <v>292</v>
      </c>
      <c r="L138" s="3"/>
      <c r="M138" s="3">
        <v>4.9000000000000004</v>
      </c>
      <c r="N138" s="3"/>
      <c r="O138" s="3"/>
      <c r="P138" s="3" t="s">
        <v>103</v>
      </c>
      <c r="Q138" s="4" t="s">
        <v>293</v>
      </c>
      <c r="R138" s="4" t="s">
        <v>120</v>
      </c>
      <c r="S138" s="197" t="s">
        <v>143</v>
      </c>
    </row>
    <row r="139" spans="1:19" ht="43.5" customHeight="1" x14ac:dyDescent="0.25">
      <c r="A139" s="3" t="s">
        <v>95</v>
      </c>
      <c r="B139" s="3" t="s">
        <v>13</v>
      </c>
      <c r="C139" s="4" t="s">
        <v>218</v>
      </c>
      <c r="D139" s="16" t="s">
        <v>49</v>
      </c>
      <c r="E139" s="4">
        <v>1987</v>
      </c>
      <c r="F139" s="4" t="s">
        <v>108</v>
      </c>
      <c r="G139" s="4" t="s">
        <v>144</v>
      </c>
      <c r="H139" s="190" t="s">
        <v>294</v>
      </c>
      <c r="I139" s="5" t="s">
        <v>295</v>
      </c>
      <c r="J139" s="3" t="s">
        <v>107</v>
      </c>
      <c r="K139" s="3" t="s">
        <v>292</v>
      </c>
      <c r="L139" s="3"/>
      <c r="M139" s="3">
        <v>13</v>
      </c>
      <c r="N139" s="3"/>
      <c r="O139" s="3"/>
      <c r="P139" s="3" t="s">
        <v>103</v>
      </c>
      <c r="Q139" s="4" t="s">
        <v>293</v>
      </c>
      <c r="R139" s="4" t="s">
        <v>120</v>
      </c>
      <c r="S139" s="197" t="s">
        <v>143</v>
      </c>
    </row>
    <row r="140" spans="1:19" ht="43.5" customHeight="1" x14ac:dyDescent="0.25">
      <c r="A140" s="3" t="s">
        <v>95</v>
      </c>
      <c r="B140" s="3" t="s">
        <v>13</v>
      </c>
      <c r="C140" s="3"/>
      <c r="D140" s="16" t="s">
        <v>187</v>
      </c>
      <c r="E140" s="4">
        <v>1988</v>
      </c>
      <c r="F140" s="4" t="s">
        <v>108</v>
      </c>
      <c r="G140" s="4" t="s">
        <v>144</v>
      </c>
      <c r="H140" s="190" t="s">
        <v>296</v>
      </c>
      <c r="I140" s="5" t="s">
        <v>297</v>
      </c>
      <c r="J140" s="3" t="s">
        <v>107</v>
      </c>
      <c r="K140" s="3" t="s">
        <v>292</v>
      </c>
      <c r="L140" s="3"/>
      <c r="M140" s="3"/>
      <c r="N140" s="3">
        <v>0.3</v>
      </c>
      <c r="O140" s="3">
        <f>0.3/SQRT(2)</f>
        <v>0.21213203435596423</v>
      </c>
      <c r="P140" s="3" t="s">
        <v>103</v>
      </c>
      <c r="Q140" s="4" t="s">
        <v>293</v>
      </c>
      <c r="R140" s="4" t="s">
        <v>120</v>
      </c>
      <c r="S140" s="197" t="s">
        <v>143</v>
      </c>
    </row>
    <row r="141" spans="1:19" ht="43.5" customHeight="1" x14ac:dyDescent="0.25">
      <c r="A141" s="3" t="s">
        <v>95</v>
      </c>
      <c r="B141" s="3" t="s">
        <v>13</v>
      </c>
      <c r="C141" s="4" t="s">
        <v>218</v>
      </c>
      <c r="D141" s="16" t="s">
        <v>49</v>
      </c>
      <c r="E141" s="4">
        <v>1989</v>
      </c>
      <c r="F141" s="4" t="s">
        <v>108</v>
      </c>
      <c r="G141" s="4" t="s">
        <v>144</v>
      </c>
      <c r="H141" s="190" t="s">
        <v>290</v>
      </c>
      <c r="I141" s="5" t="s">
        <v>298</v>
      </c>
      <c r="J141" s="3" t="s">
        <v>107</v>
      </c>
      <c r="K141" s="3" t="s">
        <v>292</v>
      </c>
      <c r="L141" s="3"/>
      <c r="M141" s="3">
        <v>2.8</v>
      </c>
      <c r="N141" s="3"/>
      <c r="O141" s="3"/>
      <c r="P141" s="3" t="s">
        <v>103</v>
      </c>
      <c r="Q141" s="4" t="s">
        <v>293</v>
      </c>
      <c r="R141" s="4" t="s">
        <v>120</v>
      </c>
      <c r="S141" s="197" t="s">
        <v>143</v>
      </c>
    </row>
    <row r="142" spans="1:19" ht="43.5" customHeight="1" x14ac:dyDescent="0.25">
      <c r="A142" s="3" t="s">
        <v>95</v>
      </c>
      <c r="B142" s="3" t="s">
        <v>13</v>
      </c>
      <c r="C142" s="4" t="s">
        <v>218</v>
      </c>
      <c r="D142" s="16" t="s">
        <v>49</v>
      </c>
      <c r="E142" s="4">
        <v>1990</v>
      </c>
      <c r="F142" s="4" t="s">
        <v>108</v>
      </c>
      <c r="G142" s="4" t="s">
        <v>144</v>
      </c>
      <c r="H142" s="190" t="s">
        <v>299</v>
      </c>
      <c r="I142" s="5" t="s">
        <v>300</v>
      </c>
      <c r="J142" s="3" t="s">
        <v>107</v>
      </c>
      <c r="K142" s="3" t="s">
        <v>292</v>
      </c>
      <c r="L142" s="3"/>
      <c r="M142" s="3">
        <v>6.1</v>
      </c>
      <c r="N142" s="3"/>
      <c r="O142" s="3"/>
      <c r="P142" s="3" t="s">
        <v>103</v>
      </c>
      <c r="Q142" s="4" t="s">
        <v>293</v>
      </c>
      <c r="R142" s="4" t="s">
        <v>120</v>
      </c>
      <c r="S142" s="197" t="s">
        <v>143</v>
      </c>
    </row>
    <row r="143" spans="1:19" ht="43.5" customHeight="1" x14ac:dyDescent="0.25">
      <c r="A143" s="3" t="s">
        <v>95</v>
      </c>
      <c r="B143" s="3" t="s">
        <v>13</v>
      </c>
      <c r="C143" s="3"/>
      <c r="D143" s="16" t="s">
        <v>187</v>
      </c>
      <c r="E143" s="4">
        <v>1991</v>
      </c>
      <c r="F143" s="4" t="s">
        <v>108</v>
      </c>
      <c r="G143" s="4" t="s">
        <v>144</v>
      </c>
      <c r="H143" s="190" t="s">
        <v>296</v>
      </c>
      <c r="I143" s="5" t="s">
        <v>231</v>
      </c>
      <c r="J143" s="3" t="s">
        <v>107</v>
      </c>
      <c r="K143" s="3" t="s">
        <v>292</v>
      </c>
      <c r="L143" s="3"/>
      <c r="M143" s="3">
        <v>0.3</v>
      </c>
      <c r="N143" s="3"/>
      <c r="O143" s="3"/>
      <c r="P143" s="3" t="s">
        <v>103</v>
      </c>
      <c r="Q143" s="4" t="s">
        <v>293</v>
      </c>
      <c r="R143" s="4" t="s">
        <v>120</v>
      </c>
      <c r="S143" s="197" t="s">
        <v>143</v>
      </c>
    </row>
    <row r="144" spans="1:19" ht="43.5" customHeight="1" x14ac:dyDescent="0.25">
      <c r="A144" s="3" t="s">
        <v>95</v>
      </c>
      <c r="B144" s="3" t="s">
        <v>13</v>
      </c>
      <c r="C144" s="3"/>
      <c r="D144" s="16" t="s">
        <v>98</v>
      </c>
      <c r="E144" s="4">
        <v>1992</v>
      </c>
      <c r="F144" s="4" t="s">
        <v>108</v>
      </c>
      <c r="G144" s="4" t="s">
        <v>144</v>
      </c>
      <c r="H144" s="190" t="s">
        <v>301</v>
      </c>
      <c r="I144" s="5" t="s">
        <v>302</v>
      </c>
      <c r="J144" s="3" t="s">
        <v>107</v>
      </c>
      <c r="K144" s="3" t="s">
        <v>292</v>
      </c>
      <c r="L144" s="3"/>
      <c r="M144" s="3">
        <v>0.15</v>
      </c>
      <c r="N144" s="3"/>
      <c r="O144" s="3"/>
      <c r="P144" s="3" t="s">
        <v>103</v>
      </c>
      <c r="Q144" s="4" t="s">
        <v>293</v>
      </c>
      <c r="R144" s="4" t="s">
        <v>120</v>
      </c>
      <c r="S144" s="197" t="s">
        <v>143</v>
      </c>
    </row>
    <row r="145" spans="1:19" ht="43.5" customHeight="1" x14ac:dyDescent="0.25">
      <c r="A145" s="3" t="s">
        <v>95</v>
      </c>
      <c r="B145" s="3" t="s">
        <v>13</v>
      </c>
      <c r="C145" s="3"/>
      <c r="D145" s="16" t="s">
        <v>107</v>
      </c>
      <c r="E145" s="4">
        <v>1993</v>
      </c>
      <c r="F145" s="4" t="s">
        <v>99</v>
      </c>
      <c r="G145" s="4" t="s">
        <v>144</v>
      </c>
      <c r="H145" s="190" t="s">
        <v>303</v>
      </c>
      <c r="I145" s="5" t="s">
        <v>304</v>
      </c>
      <c r="J145" s="3" t="s">
        <v>107</v>
      </c>
      <c r="K145" s="3" t="s">
        <v>292</v>
      </c>
      <c r="L145" s="3"/>
      <c r="M145" s="3"/>
      <c r="N145" s="3">
        <v>0.1</v>
      </c>
      <c r="O145" s="3">
        <f>0.1/SQRT(2)</f>
        <v>7.0710678118654752E-2</v>
      </c>
      <c r="P145" s="3" t="s">
        <v>103</v>
      </c>
      <c r="Q145" s="4" t="s">
        <v>293</v>
      </c>
      <c r="R145" s="4" t="s">
        <v>120</v>
      </c>
      <c r="S145" s="197" t="s">
        <v>143</v>
      </c>
    </row>
    <row r="146" spans="1:19" ht="72" customHeight="1" x14ac:dyDescent="0.25">
      <c r="A146" s="3" t="s">
        <v>95</v>
      </c>
      <c r="B146" s="3" t="s">
        <v>13</v>
      </c>
      <c r="C146" s="4" t="s">
        <v>218</v>
      </c>
      <c r="D146" s="16" t="s">
        <v>49</v>
      </c>
      <c r="E146" s="4">
        <v>1988</v>
      </c>
      <c r="F146" s="4" t="s">
        <v>108</v>
      </c>
      <c r="G146" s="4" t="s">
        <v>144</v>
      </c>
      <c r="H146" s="190" t="s">
        <v>305</v>
      </c>
      <c r="I146" s="5" t="s">
        <v>306</v>
      </c>
      <c r="J146" s="3">
        <v>24</v>
      </c>
      <c r="K146" s="21" t="s">
        <v>307</v>
      </c>
      <c r="L146" s="3">
        <v>1.5</v>
      </c>
      <c r="M146" s="3">
        <v>6.6</v>
      </c>
      <c r="N146" s="3">
        <v>17.399999999999999</v>
      </c>
      <c r="O146" s="21"/>
      <c r="P146" s="3" t="s">
        <v>103</v>
      </c>
      <c r="Q146" s="4" t="s">
        <v>308</v>
      </c>
      <c r="R146" s="4" t="s">
        <v>120</v>
      </c>
      <c r="S146" s="197" t="s">
        <v>143</v>
      </c>
    </row>
    <row r="147" spans="1:19" ht="43.5" customHeight="1" x14ac:dyDescent="0.25">
      <c r="A147" s="3" t="s">
        <v>95</v>
      </c>
      <c r="B147" s="3" t="s">
        <v>13</v>
      </c>
      <c r="C147" s="3"/>
      <c r="D147" s="16" t="s">
        <v>277</v>
      </c>
      <c r="E147" s="4">
        <v>1988</v>
      </c>
      <c r="F147" s="4" t="s">
        <v>108</v>
      </c>
      <c r="G147" s="4" t="s">
        <v>144</v>
      </c>
      <c r="H147" s="190" t="s">
        <v>309</v>
      </c>
      <c r="I147" s="5" t="s">
        <v>158</v>
      </c>
      <c r="J147" s="3">
        <v>5</v>
      </c>
      <c r="K147" s="21" t="s">
        <v>310</v>
      </c>
      <c r="L147" s="21"/>
      <c r="M147" s="21"/>
      <c r="N147" s="3">
        <v>0.1</v>
      </c>
      <c r="O147" s="155">
        <f>0.1/SQRT(2)</f>
        <v>7.0710678118654752E-2</v>
      </c>
      <c r="P147" s="3" t="s">
        <v>103</v>
      </c>
      <c r="Q147" s="4" t="s">
        <v>308</v>
      </c>
      <c r="R147" s="4" t="s">
        <v>120</v>
      </c>
      <c r="S147" s="197" t="s">
        <v>143</v>
      </c>
    </row>
    <row r="148" spans="1:19" ht="43.5" customHeight="1" x14ac:dyDescent="0.25">
      <c r="A148" s="3" t="s">
        <v>95</v>
      </c>
      <c r="B148" s="3" t="s">
        <v>13</v>
      </c>
      <c r="C148" s="3"/>
      <c r="D148" s="16" t="s">
        <v>98</v>
      </c>
      <c r="E148" s="4">
        <v>1988</v>
      </c>
      <c r="F148" s="4" t="s">
        <v>99</v>
      </c>
      <c r="G148" s="4" t="s">
        <v>144</v>
      </c>
      <c r="H148" s="190" t="s">
        <v>311</v>
      </c>
      <c r="I148" s="5" t="s">
        <v>312</v>
      </c>
      <c r="J148" s="3" t="s">
        <v>107</v>
      </c>
      <c r="K148" s="21" t="s">
        <v>313</v>
      </c>
      <c r="L148" s="3">
        <v>0.1</v>
      </c>
      <c r="M148" s="21"/>
      <c r="N148" s="3">
        <v>0.2</v>
      </c>
      <c r="O148" s="21"/>
      <c r="P148" s="3" t="s">
        <v>103</v>
      </c>
      <c r="Q148" s="4" t="s">
        <v>308</v>
      </c>
      <c r="R148" s="4" t="s">
        <v>120</v>
      </c>
      <c r="S148" s="197" t="s">
        <v>143</v>
      </c>
    </row>
    <row r="149" spans="1:19" s="15" customFormat="1" ht="43.5" customHeight="1" x14ac:dyDescent="0.25">
      <c r="A149" s="3" t="s">
        <v>95</v>
      </c>
      <c r="B149" s="3" t="s">
        <v>13</v>
      </c>
      <c r="C149" s="3"/>
      <c r="D149" s="16" t="s">
        <v>98</v>
      </c>
      <c r="E149" s="4">
        <v>1998</v>
      </c>
      <c r="F149" s="4" t="s">
        <v>108</v>
      </c>
      <c r="G149" s="4" t="s">
        <v>139</v>
      </c>
      <c r="H149" s="190" t="s">
        <v>314</v>
      </c>
      <c r="I149" s="5" t="s">
        <v>315</v>
      </c>
      <c r="J149" s="3">
        <v>29</v>
      </c>
      <c r="K149" s="3">
        <v>480</v>
      </c>
      <c r="L149" s="3"/>
      <c r="M149" s="3">
        <v>8.8999999999999999E-3</v>
      </c>
      <c r="N149" s="3"/>
      <c r="O149" s="3"/>
      <c r="P149" s="3" t="s">
        <v>103</v>
      </c>
      <c r="Q149" s="4" t="s">
        <v>316</v>
      </c>
      <c r="R149" s="4" t="s">
        <v>120</v>
      </c>
      <c r="S149" s="197" t="s">
        <v>143</v>
      </c>
    </row>
    <row r="150" spans="1:19" ht="43.5" customHeight="1" x14ac:dyDescent="0.25">
      <c r="A150" s="3" t="s">
        <v>95</v>
      </c>
      <c r="B150" s="3" t="s">
        <v>13</v>
      </c>
      <c r="C150" s="3"/>
      <c r="D150" s="16" t="s">
        <v>98</v>
      </c>
      <c r="E150" s="4">
        <v>1998</v>
      </c>
      <c r="F150" s="4" t="s">
        <v>108</v>
      </c>
      <c r="G150" s="4" t="s">
        <v>139</v>
      </c>
      <c r="H150" s="190" t="s">
        <v>317</v>
      </c>
      <c r="I150" s="5" t="s">
        <v>318</v>
      </c>
      <c r="J150" s="3">
        <v>26</v>
      </c>
      <c r="K150" s="3">
        <v>480</v>
      </c>
      <c r="L150" s="3"/>
      <c r="M150" s="3">
        <v>1.1900000000000001E-2</v>
      </c>
      <c r="N150" s="3"/>
      <c r="O150" s="3"/>
      <c r="P150" s="3" t="s">
        <v>103</v>
      </c>
      <c r="Q150" s="4" t="s">
        <v>316</v>
      </c>
      <c r="R150" s="4" t="s">
        <v>120</v>
      </c>
      <c r="S150" s="197" t="s">
        <v>143</v>
      </c>
    </row>
    <row r="151" spans="1:19" ht="43.5" customHeight="1" x14ac:dyDescent="0.25">
      <c r="A151" s="3" t="s">
        <v>95</v>
      </c>
      <c r="B151" s="3" t="s">
        <v>13</v>
      </c>
      <c r="C151" s="4" t="s">
        <v>218</v>
      </c>
      <c r="D151" s="16" t="s">
        <v>49</v>
      </c>
      <c r="E151" s="4">
        <v>1998</v>
      </c>
      <c r="F151" s="4" t="s">
        <v>108</v>
      </c>
      <c r="G151" s="4" t="s">
        <v>144</v>
      </c>
      <c r="H151" s="190" t="s">
        <v>319</v>
      </c>
      <c r="I151" s="5" t="s">
        <v>320</v>
      </c>
      <c r="J151" s="3">
        <v>29</v>
      </c>
      <c r="K151" s="3">
        <v>480</v>
      </c>
      <c r="L151" s="3"/>
      <c r="M151" s="3">
        <v>6.1899999999999997E-2</v>
      </c>
      <c r="N151" s="3"/>
      <c r="O151" s="3"/>
      <c r="P151" s="3" t="s">
        <v>103</v>
      </c>
      <c r="Q151" s="4" t="s">
        <v>316</v>
      </c>
      <c r="R151" s="4" t="s">
        <v>120</v>
      </c>
      <c r="S151" s="197" t="s">
        <v>143</v>
      </c>
    </row>
    <row r="152" spans="1:19" ht="60" x14ac:dyDescent="0.25">
      <c r="A152" s="3" t="s">
        <v>29</v>
      </c>
      <c r="B152" s="3" t="s">
        <v>13</v>
      </c>
      <c r="C152" s="3"/>
      <c r="D152" s="16" t="s">
        <v>107</v>
      </c>
      <c r="E152" s="4">
        <v>2016</v>
      </c>
      <c r="F152" s="4" t="s">
        <v>108</v>
      </c>
      <c r="G152" s="4" t="s">
        <v>139</v>
      </c>
      <c r="H152" s="190" t="s">
        <v>321</v>
      </c>
      <c r="I152" s="5">
        <v>0.17199999999999999</v>
      </c>
      <c r="J152" s="3">
        <v>1</v>
      </c>
      <c r="K152" s="3">
        <v>102</v>
      </c>
      <c r="L152" s="3"/>
      <c r="M152" s="79">
        <v>0.17199999999999999</v>
      </c>
      <c r="N152" s="3"/>
      <c r="O152" s="3"/>
      <c r="P152" s="3" t="s">
        <v>111</v>
      </c>
      <c r="Q152" s="4" t="s">
        <v>112</v>
      </c>
      <c r="R152" s="4" t="s">
        <v>105</v>
      </c>
      <c r="S152" s="190" t="s">
        <v>182</v>
      </c>
    </row>
    <row r="153" spans="1:19" ht="60" x14ac:dyDescent="0.25">
      <c r="A153" s="3" t="s">
        <v>29</v>
      </c>
      <c r="B153" s="3" t="s">
        <v>13</v>
      </c>
      <c r="C153" s="3"/>
      <c r="D153" s="16" t="s">
        <v>107</v>
      </c>
      <c r="E153" s="4">
        <v>2003</v>
      </c>
      <c r="F153" s="4" t="s">
        <v>108</v>
      </c>
      <c r="G153" s="4" t="s">
        <v>139</v>
      </c>
      <c r="H153" s="190" t="s">
        <v>322</v>
      </c>
      <c r="I153" s="5">
        <v>0.43</v>
      </c>
      <c r="J153" s="3">
        <v>1</v>
      </c>
      <c r="K153" s="3">
        <v>60</v>
      </c>
      <c r="L153" s="3"/>
      <c r="M153" s="79">
        <v>0.43</v>
      </c>
      <c r="N153" s="3"/>
      <c r="O153" s="3"/>
      <c r="P153" s="3" t="s">
        <v>111</v>
      </c>
      <c r="Q153" s="4" t="s">
        <v>112</v>
      </c>
      <c r="R153" s="4" t="s">
        <v>105</v>
      </c>
      <c r="S153" s="190" t="s">
        <v>182</v>
      </c>
    </row>
    <row r="154" spans="1:19" s="15" customFormat="1" ht="60" x14ac:dyDescent="0.25">
      <c r="A154" s="3" t="s">
        <v>29</v>
      </c>
      <c r="B154" s="3" t="s">
        <v>13</v>
      </c>
      <c r="C154" s="3"/>
      <c r="D154" s="16" t="s">
        <v>107</v>
      </c>
      <c r="E154" s="4">
        <v>2003</v>
      </c>
      <c r="F154" s="4" t="s">
        <v>108</v>
      </c>
      <c r="G154" s="4" t="s">
        <v>139</v>
      </c>
      <c r="H154" s="190" t="s">
        <v>322</v>
      </c>
      <c r="I154" s="5">
        <v>0.47063490000000002</v>
      </c>
      <c r="J154" s="3">
        <v>1</v>
      </c>
      <c r="K154" s="3">
        <v>63</v>
      </c>
      <c r="L154" s="3"/>
      <c r="M154" s="79">
        <v>0.47063490000000002</v>
      </c>
      <c r="N154" s="3"/>
      <c r="O154" s="3"/>
      <c r="P154" s="3" t="s">
        <v>111</v>
      </c>
      <c r="Q154" s="4" t="s">
        <v>112</v>
      </c>
      <c r="R154" s="4" t="s">
        <v>105</v>
      </c>
      <c r="S154" s="190" t="s">
        <v>182</v>
      </c>
    </row>
    <row r="155" spans="1:19" ht="60" x14ac:dyDescent="0.25">
      <c r="A155" s="3" t="s">
        <v>29</v>
      </c>
      <c r="B155" s="3" t="s">
        <v>13</v>
      </c>
      <c r="C155" s="3"/>
      <c r="D155" s="16" t="s">
        <v>107</v>
      </c>
      <c r="E155" s="4">
        <v>1999</v>
      </c>
      <c r="F155" s="4" t="s">
        <v>108</v>
      </c>
      <c r="G155" s="4" t="s">
        <v>139</v>
      </c>
      <c r="H155" s="190" t="s">
        <v>323</v>
      </c>
      <c r="I155" s="5">
        <v>7.17E-2</v>
      </c>
      <c r="J155" s="3">
        <v>1</v>
      </c>
      <c r="K155" s="3">
        <v>118</v>
      </c>
      <c r="L155" s="3"/>
      <c r="M155" s="79">
        <v>7.17E-2</v>
      </c>
      <c r="N155" s="3"/>
      <c r="O155" s="3"/>
      <c r="P155" s="3" t="s">
        <v>111</v>
      </c>
      <c r="Q155" s="4" t="s">
        <v>112</v>
      </c>
      <c r="R155" s="4" t="s">
        <v>105</v>
      </c>
      <c r="S155" s="190" t="s">
        <v>182</v>
      </c>
    </row>
    <row r="156" spans="1:19" ht="30" x14ac:dyDescent="0.25">
      <c r="A156" s="4" t="s">
        <v>324</v>
      </c>
      <c r="B156" s="4" t="s">
        <v>186</v>
      </c>
      <c r="C156" s="4"/>
      <c r="D156" s="4" t="s">
        <v>107</v>
      </c>
      <c r="E156" s="4">
        <v>1986</v>
      </c>
      <c r="F156" s="4" t="s">
        <v>108</v>
      </c>
      <c r="G156" s="4" t="s">
        <v>107</v>
      </c>
      <c r="H156" s="190" t="s">
        <v>325</v>
      </c>
      <c r="I156" s="5" t="s">
        <v>326</v>
      </c>
      <c r="J156" s="4">
        <v>5</v>
      </c>
      <c r="K156" s="4">
        <v>60</v>
      </c>
      <c r="L156" s="4"/>
      <c r="M156" s="4">
        <v>0.15</v>
      </c>
      <c r="N156" s="4"/>
      <c r="O156" s="4"/>
      <c r="P156" s="4" t="s">
        <v>111</v>
      </c>
      <c r="Q156" s="4" t="s">
        <v>327</v>
      </c>
      <c r="R156" s="4" t="s">
        <v>328</v>
      </c>
      <c r="S156" s="190" t="s">
        <v>143</v>
      </c>
    </row>
    <row r="157" spans="1:19" ht="30" x14ac:dyDescent="0.25">
      <c r="A157" s="4" t="s">
        <v>324</v>
      </c>
      <c r="B157" s="4" t="s">
        <v>186</v>
      </c>
      <c r="C157" s="4"/>
      <c r="D157" s="4" t="s">
        <v>107</v>
      </c>
      <c r="E157" s="4">
        <v>1986</v>
      </c>
      <c r="F157" s="4" t="s">
        <v>108</v>
      </c>
      <c r="G157" s="4" t="s">
        <v>107</v>
      </c>
      <c r="H157" s="190" t="s">
        <v>325</v>
      </c>
      <c r="I157" s="5" t="s">
        <v>329</v>
      </c>
      <c r="J157" s="4">
        <v>2</v>
      </c>
      <c r="K157" s="4">
        <v>60</v>
      </c>
      <c r="L157" s="4"/>
      <c r="M157" s="4">
        <v>1.63</v>
      </c>
      <c r="N157" s="4"/>
      <c r="O157" s="4"/>
      <c r="P157" s="4" t="s">
        <v>111</v>
      </c>
      <c r="Q157" s="4" t="s">
        <v>327</v>
      </c>
      <c r="R157" s="4" t="s">
        <v>328</v>
      </c>
      <c r="S157" s="190" t="s">
        <v>143</v>
      </c>
    </row>
    <row r="158" spans="1:19" ht="60" x14ac:dyDescent="0.25">
      <c r="A158" s="4" t="s">
        <v>324</v>
      </c>
      <c r="B158" s="4" t="s">
        <v>186</v>
      </c>
      <c r="C158" s="4"/>
      <c r="D158" s="4" t="s">
        <v>107</v>
      </c>
      <c r="E158" s="4">
        <v>1986</v>
      </c>
      <c r="F158" s="4" t="s">
        <v>108</v>
      </c>
      <c r="G158" s="4" t="s">
        <v>107</v>
      </c>
      <c r="H158" s="190" t="s">
        <v>325</v>
      </c>
      <c r="I158" s="5">
        <v>10.5</v>
      </c>
      <c r="J158" s="4">
        <v>1</v>
      </c>
      <c r="K158" s="4">
        <v>60</v>
      </c>
      <c r="L158" s="4"/>
      <c r="M158" s="4">
        <v>10.5</v>
      </c>
      <c r="N158" s="4"/>
      <c r="O158" s="4"/>
      <c r="P158" s="4" t="s">
        <v>111</v>
      </c>
      <c r="Q158" s="4" t="s">
        <v>327</v>
      </c>
      <c r="R158" s="4" t="s">
        <v>328</v>
      </c>
      <c r="S158" s="190" t="s">
        <v>182</v>
      </c>
    </row>
    <row r="159" spans="1:19" ht="30" x14ac:dyDescent="0.25">
      <c r="A159" s="4" t="s">
        <v>324</v>
      </c>
      <c r="B159" s="4" t="s">
        <v>106</v>
      </c>
      <c r="C159" s="4"/>
      <c r="D159" s="4" t="s">
        <v>98</v>
      </c>
      <c r="E159" s="4">
        <v>2016</v>
      </c>
      <c r="F159" s="4" t="s">
        <v>108</v>
      </c>
      <c r="G159" s="4" t="s">
        <v>109</v>
      </c>
      <c r="H159" s="190" t="s">
        <v>330</v>
      </c>
      <c r="I159" s="5">
        <v>16.5</v>
      </c>
      <c r="J159" s="4">
        <v>1</v>
      </c>
      <c r="K159" s="4">
        <v>480</v>
      </c>
      <c r="L159" s="4"/>
      <c r="M159" s="5">
        <v>16.5</v>
      </c>
      <c r="N159" s="4"/>
      <c r="O159" s="4"/>
      <c r="P159" s="4" t="s">
        <v>152</v>
      </c>
      <c r="Q159" s="4" t="s">
        <v>331</v>
      </c>
      <c r="R159" s="4" t="s">
        <v>105</v>
      </c>
      <c r="S159" s="4"/>
    </row>
    <row r="160" spans="1:19" ht="30" x14ac:dyDescent="0.25">
      <c r="A160" s="4" t="s">
        <v>324</v>
      </c>
      <c r="B160" s="4" t="s">
        <v>106</v>
      </c>
      <c r="C160" s="4"/>
      <c r="D160" s="4" t="s">
        <v>98</v>
      </c>
      <c r="E160" s="4">
        <v>2016</v>
      </c>
      <c r="F160" s="4" t="s">
        <v>108</v>
      </c>
      <c r="G160" s="4" t="s">
        <v>109</v>
      </c>
      <c r="H160" s="190" t="s">
        <v>330</v>
      </c>
      <c r="I160" s="5">
        <v>6.4</v>
      </c>
      <c r="J160" s="4">
        <v>1</v>
      </c>
      <c r="K160" s="4">
        <v>480</v>
      </c>
      <c r="L160" s="4"/>
      <c r="M160" s="5">
        <v>6.4</v>
      </c>
      <c r="N160" s="4"/>
      <c r="O160" s="4"/>
      <c r="P160" s="4" t="s">
        <v>152</v>
      </c>
      <c r="Q160" s="4" t="s">
        <v>331</v>
      </c>
      <c r="R160" s="4" t="s">
        <v>105</v>
      </c>
      <c r="S160" s="4"/>
    </row>
    <row r="161" spans="1:19" ht="30" x14ac:dyDescent="0.25">
      <c r="A161" s="4" t="s">
        <v>324</v>
      </c>
      <c r="B161" s="4" t="s">
        <v>106</v>
      </c>
      <c r="C161" s="4"/>
      <c r="D161" s="4" t="s">
        <v>98</v>
      </c>
      <c r="E161" s="4">
        <v>2016</v>
      </c>
      <c r="F161" s="4" t="s">
        <v>108</v>
      </c>
      <c r="G161" s="4" t="s">
        <v>109</v>
      </c>
      <c r="H161" s="190" t="s">
        <v>332</v>
      </c>
      <c r="I161" s="5">
        <v>5.4</v>
      </c>
      <c r="J161" s="4">
        <v>1</v>
      </c>
      <c r="K161" s="4">
        <v>480</v>
      </c>
      <c r="L161" s="4"/>
      <c r="M161" s="5">
        <v>5.4</v>
      </c>
      <c r="N161" s="4"/>
      <c r="O161" s="4"/>
      <c r="P161" s="4" t="s">
        <v>152</v>
      </c>
      <c r="Q161" s="4" t="s">
        <v>331</v>
      </c>
      <c r="R161" s="4" t="s">
        <v>105</v>
      </c>
      <c r="S161" s="4"/>
    </row>
    <row r="162" spans="1:19" ht="30" x14ac:dyDescent="0.25">
      <c r="A162" s="4" t="s">
        <v>324</v>
      </c>
      <c r="B162" s="4" t="s">
        <v>106</v>
      </c>
      <c r="C162" s="4"/>
      <c r="D162" s="4" t="s">
        <v>98</v>
      </c>
      <c r="E162" s="4">
        <v>2016</v>
      </c>
      <c r="F162" s="4" t="s">
        <v>108</v>
      </c>
      <c r="G162" s="4" t="s">
        <v>109</v>
      </c>
      <c r="H162" s="190" t="s">
        <v>332</v>
      </c>
      <c r="I162" s="5">
        <v>2.6</v>
      </c>
      <c r="J162" s="4">
        <v>1</v>
      </c>
      <c r="K162" s="4">
        <v>480</v>
      </c>
      <c r="L162" s="4"/>
      <c r="M162" s="5">
        <v>2.6</v>
      </c>
      <c r="N162" s="4"/>
      <c r="O162" s="4"/>
      <c r="P162" s="4" t="s">
        <v>152</v>
      </c>
      <c r="Q162" s="4" t="s">
        <v>331</v>
      </c>
      <c r="R162" s="4" t="s">
        <v>105</v>
      </c>
      <c r="S162" s="4"/>
    </row>
    <row r="163" spans="1:19" ht="30" x14ac:dyDescent="0.25">
      <c r="A163" s="4" t="s">
        <v>324</v>
      </c>
      <c r="B163" s="4" t="s">
        <v>106</v>
      </c>
      <c r="C163" s="4"/>
      <c r="D163" s="4" t="s">
        <v>98</v>
      </c>
      <c r="E163" s="4">
        <v>2016</v>
      </c>
      <c r="F163" s="4" t="s">
        <v>108</v>
      </c>
      <c r="G163" s="4" t="s">
        <v>109</v>
      </c>
      <c r="H163" s="190" t="s">
        <v>333</v>
      </c>
      <c r="I163" s="5">
        <v>2</v>
      </c>
      <c r="J163" s="4">
        <v>1</v>
      </c>
      <c r="K163" s="4">
        <v>480</v>
      </c>
      <c r="L163" s="4"/>
      <c r="M163" s="5">
        <v>2</v>
      </c>
      <c r="N163" s="4"/>
      <c r="O163" s="4"/>
      <c r="P163" s="4" t="s">
        <v>152</v>
      </c>
      <c r="Q163" s="4" t="s">
        <v>331</v>
      </c>
      <c r="R163" s="4" t="s">
        <v>105</v>
      </c>
      <c r="S163" s="4"/>
    </row>
    <row r="164" spans="1:19" ht="30" x14ac:dyDescent="0.25">
      <c r="A164" s="4" t="s">
        <v>324</v>
      </c>
      <c r="B164" s="4" t="s">
        <v>106</v>
      </c>
      <c r="C164" s="4"/>
      <c r="D164" s="4" t="s">
        <v>98</v>
      </c>
      <c r="E164" s="4">
        <v>2016</v>
      </c>
      <c r="F164" s="4" t="s">
        <v>108</v>
      </c>
      <c r="G164" s="4" t="s">
        <v>109</v>
      </c>
      <c r="H164" s="190" t="s">
        <v>333</v>
      </c>
      <c r="I164" s="5">
        <v>1.7</v>
      </c>
      <c r="J164" s="4">
        <v>1</v>
      </c>
      <c r="K164" s="4">
        <v>480</v>
      </c>
      <c r="L164" s="4"/>
      <c r="M164" s="5">
        <v>1.7</v>
      </c>
      <c r="N164" s="4"/>
      <c r="O164" s="4"/>
      <c r="P164" s="4" t="s">
        <v>152</v>
      </c>
      <c r="Q164" s="4" t="s">
        <v>331</v>
      </c>
      <c r="R164" s="4" t="s">
        <v>105</v>
      </c>
      <c r="S164" s="4"/>
    </row>
    <row r="165" spans="1:19" ht="30" x14ac:dyDescent="0.25">
      <c r="A165" s="4" t="s">
        <v>324</v>
      </c>
      <c r="B165" s="4" t="s">
        <v>13</v>
      </c>
      <c r="C165" s="4"/>
      <c r="D165" s="4" t="s">
        <v>98</v>
      </c>
      <c r="E165" s="4">
        <v>2019</v>
      </c>
      <c r="F165" s="4" t="s">
        <v>107</v>
      </c>
      <c r="G165" s="4" t="s">
        <v>107</v>
      </c>
      <c r="H165" s="190" t="s">
        <v>334</v>
      </c>
      <c r="I165" s="5" t="s">
        <v>335</v>
      </c>
      <c r="J165" s="4">
        <v>3</v>
      </c>
      <c r="K165" s="4" t="s">
        <v>107</v>
      </c>
      <c r="L165" s="4"/>
      <c r="M165" s="4"/>
      <c r="N165" s="4">
        <v>0.03</v>
      </c>
      <c r="O165" s="4">
        <f>0.03/SQRT(2)</f>
        <v>2.1213203435596423E-2</v>
      </c>
      <c r="P165" s="4" t="s">
        <v>103</v>
      </c>
      <c r="Q165" s="4" t="s">
        <v>336</v>
      </c>
      <c r="R165" s="4" t="s">
        <v>120</v>
      </c>
      <c r="S165" s="190" t="s">
        <v>143</v>
      </c>
    </row>
    <row r="166" spans="1:19" ht="30" x14ac:dyDescent="0.25">
      <c r="A166" s="4" t="s">
        <v>324</v>
      </c>
      <c r="B166" s="4" t="s">
        <v>25</v>
      </c>
      <c r="C166" s="4"/>
      <c r="D166" s="4" t="s">
        <v>98</v>
      </c>
      <c r="E166" s="4">
        <v>2023</v>
      </c>
      <c r="F166" s="4" t="s">
        <v>107</v>
      </c>
      <c r="G166" s="4" t="s">
        <v>337</v>
      </c>
      <c r="H166" s="190" t="s">
        <v>338</v>
      </c>
      <c r="I166" s="5">
        <v>0.32</v>
      </c>
      <c r="J166" s="4">
        <v>1</v>
      </c>
      <c r="K166" s="4">
        <v>30</v>
      </c>
      <c r="L166" s="4"/>
      <c r="M166" s="4">
        <v>0.32</v>
      </c>
      <c r="N166" s="4"/>
      <c r="O166" s="4"/>
      <c r="P166" s="4" t="s">
        <v>152</v>
      </c>
      <c r="Q166" s="4" t="s">
        <v>339</v>
      </c>
      <c r="R166" s="4" t="s">
        <v>120</v>
      </c>
      <c r="S166" s="4"/>
    </row>
    <row r="167" spans="1:19" ht="30" x14ac:dyDescent="0.25">
      <c r="A167" s="4" t="s">
        <v>324</v>
      </c>
      <c r="B167" s="4" t="s">
        <v>13</v>
      </c>
      <c r="C167" s="4"/>
      <c r="D167" s="4" t="s">
        <v>98</v>
      </c>
      <c r="E167" s="4">
        <v>2017</v>
      </c>
      <c r="F167" s="4" t="s">
        <v>108</v>
      </c>
      <c r="G167" s="4" t="s">
        <v>107</v>
      </c>
      <c r="H167" s="190" t="s">
        <v>340</v>
      </c>
      <c r="I167" s="5" t="s">
        <v>341</v>
      </c>
      <c r="J167" s="4">
        <v>1</v>
      </c>
      <c r="K167" s="4">
        <v>483</v>
      </c>
      <c r="L167" s="4"/>
      <c r="M167" s="4"/>
      <c r="N167" s="4">
        <v>1.7999999999999999E-2</v>
      </c>
      <c r="O167" s="4">
        <f>0.018/SQRT(2)</f>
        <v>1.2727922061357854E-2</v>
      </c>
      <c r="P167" s="4" t="s">
        <v>111</v>
      </c>
      <c r="Q167" s="4" t="s">
        <v>342</v>
      </c>
      <c r="R167" s="4" t="s">
        <v>105</v>
      </c>
      <c r="S167" s="190"/>
    </row>
    <row r="168" spans="1:19" ht="30" x14ac:dyDescent="0.25">
      <c r="A168" s="4" t="s">
        <v>324</v>
      </c>
      <c r="B168" s="4" t="s">
        <v>13</v>
      </c>
      <c r="C168" s="4"/>
      <c r="D168" s="4" t="s">
        <v>98</v>
      </c>
      <c r="E168" s="4">
        <v>2018</v>
      </c>
      <c r="F168" s="4" t="s">
        <v>108</v>
      </c>
      <c r="G168" s="4" t="s">
        <v>107</v>
      </c>
      <c r="H168" s="190" t="s">
        <v>107</v>
      </c>
      <c r="I168" s="5" t="s">
        <v>172</v>
      </c>
      <c r="J168" s="4">
        <v>1</v>
      </c>
      <c r="K168" s="4">
        <v>595</v>
      </c>
      <c r="L168" s="4"/>
      <c r="M168" s="4"/>
      <c r="N168" s="4">
        <v>7.0000000000000001E-3</v>
      </c>
      <c r="O168" s="4">
        <f>0.007/SQRT(2)</f>
        <v>4.9497474683058325E-3</v>
      </c>
      <c r="P168" s="4" t="s">
        <v>111</v>
      </c>
      <c r="Q168" s="4" t="s">
        <v>343</v>
      </c>
      <c r="R168" s="4" t="s">
        <v>105</v>
      </c>
      <c r="S168" s="190"/>
    </row>
    <row r="169" spans="1:19" ht="30" x14ac:dyDescent="0.25">
      <c r="A169" s="4" t="s">
        <v>324</v>
      </c>
      <c r="B169" s="4" t="s">
        <v>13</v>
      </c>
      <c r="C169" s="4"/>
      <c r="D169" s="4" t="s">
        <v>98</v>
      </c>
      <c r="E169" s="4">
        <v>2018</v>
      </c>
      <c r="F169" s="4" t="s">
        <v>108</v>
      </c>
      <c r="G169" s="4" t="s">
        <v>107</v>
      </c>
      <c r="H169" s="190" t="s">
        <v>107</v>
      </c>
      <c r="I169" s="5" t="s">
        <v>172</v>
      </c>
      <c r="J169" s="4">
        <v>1</v>
      </c>
      <c r="K169" s="4">
        <v>699</v>
      </c>
      <c r="L169" s="4"/>
      <c r="M169" s="4"/>
      <c r="N169" s="4">
        <v>7.0000000000000001E-3</v>
      </c>
      <c r="O169" s="4">
        <f>0.007/SQRT(2)</f>
        <v>4.9497474683058325E-3</v>
      </c>
      <c r="P169" s="4" t="s">
        <v>111</v>
      </c>
      <c r="Q169" s="4" t="s">
        <v>343</v>
      </c>
      <c r="R169" s="4" t="s">
        <v>105</v>
      </c>
      <c r="S169" s="190"/>
    </row>
    <row r="170" spans="1:19" ht="30" x14ac:dyDescent="0.25">
      <c r="A170" s="4" t="s">
        <v>324</v>
      </c>
      <c r="B170" s="4" t="s">
        <v>13</v>
      </c>
      <c r="C170" s="4"/>
      <c r="D170" s="4" t="s">
        <v>98</v>
      </c>
      <c r="E170" s="4">
        <v>2018</v>
      </c>
      <c r="F170" s="4" t="s">
        <v>108</v>
      </c>
      <c r="G170" s="4" t="s">
        <v>107</v>
      </c>
      <c r="H170" s="190" t="s">
        <v>107</v>
      </c>
      <c r="I170" s="5" t="s">
        <v>344</v>
      </c>
      <c r="J170" s="4">
        <v>1</v>
      </c>
      <c r="K170" s="4">
        <v>683</v>
      </c>
      <c r="L170" s="4"/>
      <c r="M170" s="4"/>
      <c r="N170" s="4">
        <v>8.0000000000000002E-3</v>
      </c>
      <c r="O170" s="4">
        <f>0.008/SQRT(2)</f>
        <v>5.6568542494923801E-3</v>
      </c>
      <c r="P170" s="4" t="s">
        <v>111</v>
      </c>
      <c r="Q170" s="4" t="s">
        <v>343</v>
      </c>
      <c r="R170" s="4" t="s">
        <v>105</v>
      </c>
      <c r="S170" s="190"/>
    </row>
    <row r="171" spans="1:19" ht="30" x14ac:dyDescent="0.25">
      <c r="A171" s="4" t="s">
        <v>324</v>
      </c>
      <c r="B171" s="4" t="s">
        <v>13</v>
      </c>
      <c r="C171" s="4" t="s">
        <v>218</v>
      </c>
      <c r="D171" s="16" t="s">
        <v>49</v>
      </c>
      <c r="E171" s="4">
        <v>2017</v>
      </c>
      <c r="F171" s="4" t="s">
        <v>108</v>
      </c>
      <c r="G171" s="4" t="s">
        <v>144</v>
      </c>
      <c r="H171" s="190" t="s">
        <v>345</v>
      </c>
      <c r="I171" s="5">
        <v>1.33</v>
      </c>
      <c r="J171" s="4">
        <v>1</v>
      </c>
      <c r="K171" s="4">
        <v>75</v>
      </c>
      <c r="L171" s="4"/>
      <c r="M171" s="4">
        <v>1.33</v>
      </c>
      <c r="N171" s="4"/>
      <c r="O171" s="4"/>
      <c r="P171" s="4" t="s">
        <v>152</v>
      </c>
      <c r="Q171" s="4" t="s">
        <v>346</v>
      </c>
      <c r="R171" s="4" t="s">
        <v>105</v>
      </c>
      <c r="S171" s="190"/>
    </row>
    <row r="172" spans="1:19" ht="60" x14ac:dyDescent="0.25">
      <c r="A172" s="4" t="s">
        <v>324</v>
      </c>
      <c r="B172" s="4" t="s">
        <v>13</v>
      </c>
      <c r="C172" s="4"/>
      <c r="D172" s="4" t="s">
        <v>98</v>
      </c>
      <c r="E172" s="4">
        <v>2017</v>
      </c>
      <c r="F172" s="4" t="s">
        <v>108</v>
      </c>
      <c r="G172" s="4" t="s">
        <v>139</v>
      </c>
      <c r="H172" s="190" t="s">
        <v>347</v>
      </c>
      <c r="I172" s="5" t="s">
        <v>348</v>
      </c>
      <c r="J172" s="4">
        <v>1</v>
      </c>
      <c r="K172" s="4">
        <v>70</v>
      </c>
      <c r="L172" s="4"/>
      <c r="M172" s="4"/>
      <c r="N172" s="4">
        <v>0.12</v>
      </c>
      <c r="O172" s="4">
        <f>0.12/SQRT(2)</f>
        <v>8.4852813742385694E-2</v>
      </c>
      <c r="P172" s="4" t="s">
        <v>152</v>
      </c>
      <c r="Q172" s="4" t="s">
        <v>346</v>
      </c>
      <c r="R172" s="4" t="s">
        <v>105</v>
      </c>
      <c r="S172" s="190" t="s">
        <v>182</v>
      </c>
    </row>
    <row r="173" spans="1:19" ht="60" x14ac:dyDescent="0.25">
      <c r="A173" s="4" t="s">
        <v>324</v>
      </c>
      <c r="B173" s="4" t="s">
        <v>13</v>
      </c>
      <c r="C173" s="4"/>
      <c r="D173" s="4" t="s">
        <v>98</v>
      </c>
      <c r="E173" s="4">
        <v>2017</v>
      </c>
      <c r="F173" s="4" t="s">
        <v>108</v>
      </c>
      <c r="G173" s="4" t="s">
        <v>139</v>
      </c>
      <c r="H173" s="190" t="s">
        <v>347</v>
      </c>
      <c r="I173" s="5" t="s">
        <v>348</v>
      </c>
      <c r="J173" s="4">
        <v>1</v>
      </c>
      <c r="K173" s="4">
        <v>79</v>
      </c>
      <c r="L173" s="4"/>
      <c r="M173" s="4"/>
      <c r="N173" s="4">
        <v>0.12</v>
      </c>
      <c r="O173" s="4">
        <f>0.12/SQRT(2)</f>
        <v>8.4852813742385694E-2</v>
      </c>
      <c r="P173" s="4" t="s">
        <v>152</v>
      </c>
      <c r="Q173" s="4" t="s">
        <v>346</v>
      </c>
      <c r="R173" s="4" t="s">
        <v>105</v>
      </c>
      <c r="S173" s="190" t="s">
        <v>182</v>
      </c>
    </row>
    <row r="174" spans="1:19" ht="60" x14ac:dyDescent="0.25">
      <c r="A174" s="4" t="s">
        <v>324</v>
      </c>
      <c r="B174" s="4" t="s">
        <v>13</v>
      </c>
      <c r="C174" s="4"/>
      <c r="D174" s="4" t="s">
        <v>98</v>
      </c>
      <c r="E174" s="4">
        <v>2017</v>
      </c>
      <c r="F174" s="4" t="s">
        <v>108</v>
      </c>
      <c r="G174" s="4" t="s">
        <v>139</v>
      </c>
      <c r="H174" s="190" t="s">
        <v>347</v>
      </c>
      <c r="I174" s="5" t="s">
        <v>348</v>
      </c>
      <c r="J174" s="4">
        <v>1</v>
      </c>
      <c r="K174" s="4">
        <v>78</v>
      </c>
      <c r="L174" s="4"/>
      <c r="M174" s="4"/>
      <c r="N174" s="4">
        <v>0.12</v>
      </c>
      <c r="O174" s="4">
        <f>0.12/SQRT(2)</f>
        <v>8.4852813742385694E-2</v>
      </c>
      <c r="P174" s="4" t="s">
        <v>152</v>
      </c>
      <c r="Q174" s="4" t="s">
        <v>346</v>
      </c>
      <c r="R174" s="4" t="s">
        <v>105</v>
      </c>
      <c r="S174" s="190" t="s">
        <v>182</v>
      </c>
    </row>
    <row r="175" spans="1:19" ht="45" x14ac:dyDescent="0.25">
      <c r="A175" s="4" t="s">
        <v>324</v>
      </c>
      <c r="B175" s="4" t="s">
        <v>154</v>
      </c>
      <c r="C175" s="4" t="s">
        <v>155</v>
      </c>
      <c r="D175" s="4" t="s">
        <v>98</v>
      </c>
      <c r="E175" s="4">
        <v>2020</v>
      </c>
      <c r="F175" s="4" t="s">
        <v>108</v>
      </c>
      <c r="G175" s="4" t="s">
        <v>139</v>
      </c>
      <c r="H175" s="190" t="s">
        <v>349</v>
      </c>
      <c r="I175" s="5">
        <v>6.0580777096114521E-2</v>
      </c>
      <c r="J175" s="4">
        <v>1</v>
      </c>
      <c r="K175" s="4">
        <v>662</v>
      </c>
      <c r="L175" s="4"/>
      <c r="M175" s="168">
        <v>6.0580777096114521E-2</v>
      </c>
      <c r="N175" s="4"/>
      <c r="O175" s="4"/>
      <c r="P175" s="4" t="s">
        <v>152</v>
      </c>
      <c r="Q175" s="4" t="s">
        <v>350</v>
      </c>
      <c r="R175" s="4" t="s">
        <v>105</v>
      </c>
      <c r="S175" s="190"/>
    </row>
    <row r="176" spans="1:19" ht="45" x14ac:dyDescent="0.25">
      <c r="A176" s="4" t="s">
        <v>324</v>
      </c>
      <c r="B176" s="4" t="s">
        <v>154</v>
      </c>
      <c r="C176" s="4" t="s">
        <v>155</v>
      </c>
      <c r="D176" s="4" t="s">
        <v>98</v>
      </c>
      <c r="E176" s="4">
        <v>2020</v>
      </c>
      <c r="F176" s="4" t="s">
        <v>108</v>
      </c>
      <c r="G176" s="4" t="s">
        <v>139</v>
      </c>
      <c r="H176" s="190" t="s">
        <v>349</v>
      </c>
      <c r="I176" s="5">
        <v>9.6929243353783244E-3</v>
      </c>
      <c r="J176" s="4">
        <v>1</v>
      </c>
      <c r="K176" s="4">
        <v>600</v>
      </c>
      <c r="L176" s="4"/>
      <c r="M176" s="168">
        <v>9.6929243353783244E-3</v>
      </c>
      <c r="N176" s="4"/>
      <c r="O176" s="4"/>
      <c r="P176" s="4" t="s">
        <v>152</v>
      </c>
      <c r="Q176" s="4" t="s">
        <v>350</v>
      </c>
      <c r="R176" s="4" t="s">
        <v>105</v>
      </c>
      <c r="S176" s="190"/>
    </row>
    <row r="177" spans="1:19" ht="45" x14ac:dyDescent="0.25">
      <c r="A177" s="4" t="s">
        <v>324</v>
      </c>
      <c r="B177" s="4" t="s">
        <v>154</v>
      </c>
      <c r="C177" s="4" t="s">
        <v>155</v>
      </c>
      <c r="D177" s="4" t="s">
        <v>98</v>
      </c>
      <c r="E177" s="4">
        <v>2020</v>
      </c>
      <c r="F177" s="4" t="s">
        <v>108</v>
      </c>
      <c r="G177" s="4" t="s">
        <v>139</v>
      </c>
      <c r="H177" s="190" t="s">
        <v>349</v>
      </c>
      <c r="I177" s="5">
        <v>2.8472965235173823E-3</v>
      </c>
      <c r="J177" s="4">
        <v>1</v>
      </c>
      <c r="K177" s="4">
        <v>662</v>
      </c>
      <c r="L177" s="4"/>
      <c r="M177" s="168">
        <v>2.8472965235173823E-3</v>
      </c>
      <c r="N177" s="4"/>
      <c r="O177" s="4"/>
      <c r="P177" s="4" t="s">
        <v>152</v>
      </c>
      <c r="Q177" s="4" t="s">
        <v>350</v>
      </c>
      <c r="R177" s="4" t="s">
        <v>105</v>
      </c>
      <c r="S177" s="190"/>
    </row>
    <row r="178" spans="1:19" ht="45" x14ac:dyDescent="0.25">
      <c r="A178" s="4" t="s">
        <v>324</v>
      </c>
      <c r="B178" s="4" t="s">
        <v>154</v>
      </c>
      <c r="C178" s="4" t="s">
        <v>155</v>
      </c>
      <c r="D178" s="4" t="s">
        <v>98</v>
      </c>
      <c r="E178" s="4">
        <v>2020</v>
      </c>
      <c r="F178" s="4" t="s">
        <v>108</v>
      </c>
      <c r="G178" s="4" t="s">
        <v>139</v>
      </c>
      <c r="H178" s="190" t="s">
        <v>349</v>
      </c>
      <c r="I178" s="5">
        <v>2.8472965235173823E-3</v>
      </c>
      <c r="J178" s="4">
        <v>1</v>
      </c>
      <c r="K178" s="4">
        <v>662</v>
      </c>
      <c r="L178" s="4"/>
      <c r="M178" s="168">
        <v>2.8472965235173823E-3</v>
      </c>
      <c r="N178" s="4"/>
      <c r="O178" s="4"/>
      <c r="P178" s="4" t="s">
        <v>152</v>
      </c>
      <c r="Q178" s="4" t="s">
        <v>350</v>
      </c>
      <c r="R178" s="4" t="s">
        <v>105</v>
      </c>
      <c r="S178" s="190"/>
    </row>
    <row r="179" spans="1:19" ht="45" x14ac:dyDescent="0.25">
      <c r="A179" s="4" t="s">
        <v>324</v>
      </c>
      <c r="B179" s="4" t="s">
        <v>154</v>
      </c>
      <c r="C179" s="4" t="s">
        <v>155</v>
      </c>
      <c r="D179" s="4" t="s">
        <v>98</v>
      </c>
      <c r="E179" s="4">
        <v>2020</v>
      </c>
      <c r="F179" s="4" t="s">
        <v>108</v>
      </c>
      <c r="G179" s="4" t="s">
        <v>139</v>
      </c>
      <c r="H179" s="190" t="s">
        <v>351</v>
      </c>
      <c r="I179" s="5">
        <v>3.3319427402862989E-3</v>
      </c>
      <c r="J179" s="4">
        <v>1</v>
      </c>
      <c r="K179" s="4">
        <v>662</v>
      </c>
      <c r="L179" s="4"/>
      <c r="M179" s="168">
        <v>3.3319427402862989E-3</v>
      </c>
      <c r="N179" s="4"/>
      <c r="O179" s="4"/>
      <c r="P179" s="4" t="s">
        <v>152</v>
      </c>
      <c r="Q179" s="4" t="s">
        <v>350</v>
      </c>
      <c r="R179" s="4" t="s">
        <v>105</v>
      </c>
      <c r="S179" s="190"/>
    </row>
    <row r="180" spans="1:19" ht="45" x14ac:dyDescent="0.25">
      <c r="A180" s="4" t="s">
        <v>324</v>
      </c>
      <c r="B180" s="4" t="s">
        <v>154</v>
      </c>
      <c r="C180" s="4" t="s">
        <v>155</v>
      </c>
      <c r="D180" s="4" t="s">
        <v>98</v>
      </c>
      <c r="E180" s="4">
        <v>2020</v>
      </c>
      <c r="F180" s="4" t="s">
        <v>108</v>
      </c>
      <c r="G180" s="4" t="s">
        <v>139</v>
      </c>
      <c r="H180" s="190" t="s">
        <v>349</v>
      </c>
      <c r="I180" s="5">
        <v>9.0871165644171775E-2</v>
      </c>
      <c r="J180" s="4">
        <v>1</v>
      </c>
      <c r="K180" s="4">
        <v>625</v>
      </c>
      <c r="L180" s="4"/>
      <c r="M180" s="168">
        <v>9.0871165644171775E-2</v>
      </c>
      <c r="N180" s="4"/>
      <c r="O180" s="4"/>
      <c r="P180" s="4" t="s">
        <v>152</v>
      </c>
      <c r="Q180" s="4" t="s">
        <v>350</v>
      </c>
      <c r="R180" s="4" t="s">
        <v>105</v>
      </c>
      <c r="S180" s="190"/>
    </row>
    <row r="181" spans="1:19" ht="45" x14ac:dyDescent="0.25">
      <c r="A181" s="4" t="s">
        <v>324</v>
      </c>
      <c r="B181" s="4" t="s">
        <v>154</v>
      </c>
      <c r="C181" s="4" t="s">
        <v>155</v>
      </c>
      <c r="D181" s="4" t="s">
        <v>98</v>
      </c>
      <c r="E181" s="4">
        <v>2020</v>
      </c>
      <c r="F181" s="4" t="s">
        <v>108</v>
      </c>
      <c r="G181" s="4" t="s">
        <v>139</v>
      </c>
      <c r="H181" s="190" t="s">
        <v>349</v>
      </c>
      <c r="I181" s="5">
        <v>1.4539386503067483E-2</v>
      </c>
      <c r="J181" s="4">
        <v>1</v>
      </c>
      <c r="K181" s="4">
        <v>625</v>
      </c>
      <c r="L181" s="4"/>
      <c r="M181" s="168">
        <v>1.4539386503067483E-2</v>
      </c>
      <c r="N181" s="4"/>
      <c r="O181" s="4"/>
      <c r="P181" s="4" t="s">
        <v>152</v>
      </c>
      <c r="Q181" s="4" t="s">
        <v>350</v>
      </c>
      <c r="R181" s="4" t="s">
        <v>105</v>
      </c>
      <c r="S181" s="190"/>
    </row>
    <row r="182" spans="1:19" ht="45" x14ac:dyDescent="0.25">
      <c r="A182" s="4" t="s">
        <v>324</v>
      </c>
      <c r="B182" s="4" t="s">
        <v>154</v>
      </c>
      <c r="C182" s="4" t="s">
        <v>155</v>
      </c>
      <c r="D182" s="4" t="s">
        <v>98</v>
      </c>
      <c r="E182" s="4">
        <v>2020</v>
      </c>
      <c r="F182" s="4" t="s">
        <v>108</v>
      </c>
      <c r="G182" s="4" t="s">
        <v>139</v>
      </c>
      <c r="H182" s="190" t="s">
        <v>349</v>
      </c>
      <c r="I182" s="5">
        <v>5.512850715746421E-3</v>
      </c>
      <c r="J182" s="4">
        <v>1</v>
      </c>
      <c r="K182" s="4">
        <v>620</v>
      </c>
      <c r="L182" s="4"/>
      <c r="M182" s="168">
        <v>5.512850715746421E-3</v>
      </c>
      <c r="N182" s="4"/>
      <c r="O182" s="4"/>
      <c r="P182" s="4" t="s">
        <v>152</v>
      </c>
      <c r="Q182" s="4" t="s">
        <v>350</v>
      </c>
      <c r="R182" s="4" t="s">
        <v>105</v>
      </c>
      <c r="S182" s="190"/>
    </row>
    <row r="183" spans="1:19" ht="45" x14ac:dyDescent="0.25">
      <c r="A183" s="4" t="s">
        <v>324</v>
      </c>
      <c r="B183" s="4" t="s">
        <v>154</v>
      </c>
      <c r="C183" s="4" t="s">
        <v>155</v>
      </c>
      <c r="D183" s="4" t="s">
        <v>98</v>
      </c>
      <c r="E183" s="4">
        <v>2020</v>
      </c>
      <c r="F183" s="4" t="s">
        <v>108</v>
      </c>
      <c r="G183" s="4" t="s">
        <v>139</v>
      </c>
      <c r="H183" s="190" t="s">
        <v>349</v>
      </c>
      <c r="I183" s="5">
        <v>5.5734314928425361E-3</v>
      </c>
      <c r="J183" s="4">
        <v>1</v>
      </c>
      <c r="K183" s="4">
        <v>610</v>
      </c>
      <c r="L183" s="4"/>
      <c r="M183" s="168">
        <v>5.5734314928425361E-3</v>
      </c>
      <c r="N183" s="4"/>
      <c r="O183" s="4"/>
      <c r="P183" s="4" t="s">
        <v>152</v>
      </c>
      <c r="Q183" s="4" t="s">
        <v>350</v>
      </c>
      <c r="R183" s="4" t="s">
        <v>105</v>
      </c>
      <c r="S183" s="190"/>
    </row>
    <row r="184" spans="1:19" ht="45" x14ac:dyDescent="0.25">
      <c r="A184" s="4" t="s">
        <v>324</v>
      </c>
      <c r="B184" s="4" t="s">
        <v>154</v>
      </c>
      <c r="C184" s="4" t="s">
        <v>155</v>
      </c>
      <c r="D184" s="4" t="s">
        <v>98</v>
      </c>
      <c r="E184" s="4">
        <v>2020</v>
      </c>
      <c r="F184" s="4" t="s">
        <v>108</v>
      </c>
      <c r="G184" s="4" t="s">
        <v>139</v>
      </c>
      <c r="H184" s="190" t="s">
        <v>351</v>
      </c>
      <c r="I184" s="5">
        <v>2.4232310838445809E-2</v>
      </c>
      <c r="J184" s="4">
        <v>1</v>
      </c>
      <c r="K184" s="4">
        <v>480</v>
      </c>
      <c r="L184" s="4"/>
      <c r="M184" s="168">
        <v>2.4232310838445809E-2</v>
      </c>
      <c r="N184" s="4"/>
      <c r="O184" s="4"/>
      <c r="P184" s="4" t="s">
        <v>152</v>
      </c>
      <c r="Q184" s="4" t="s">
        <v>350</v>
      </c>
      <c r="R184" s="4" t="s">
        <v>105</v>
      </c>
      <c r="S184" s="190"/>
    </row>
    <row r="185" spans="1:19" ht="45" x14ac:dyDescent="0.25">
      <c r="A185" s="4" t="s">
        <v>324</v>
      </c>
      <c r="B185" s="4" t="s">
        <v>154</v>
      </c>
      <c r="C185" s="4" t="s">
        <v>155</v>
      </c>
      <c r="D185" s="4" t="s">
        <v>98</v>
      </c>
      <c r="E185" s="4">
        <v>2020</v>
      </c>
      <c r="F185" s="4" t="s">
        <v>108</v>
      </c>
      <c r="G185" s="4" t="s">
        <v>139</v>
      </c>
      <c r="H185" s="190" t="s">
        <v>349</v>
      </c>
      <c r="I185" s="5">
        <v>0.10904539877300615</v>
      </c>
      <c r="J185" s="4">
        <v>1</v>
      </c>
      <c r="K185" s="4">
        <v>615</v>
      </c>
      <c r="L185" s="4"/>
      <c r="M185" s="168">
        <v>0.10904539877300615</v>
      </c>
      <c r="N185" s="4"/>
      <c r="O185" s="4"/>
      <c r="P185" s="4" t="s">
        <v>152</v>
      </c>
      <c r="Q185" s="4" t="s">
        <v>350</v>
      </c>
      <c r="R185" s="4" t="s">
        <v>105</v>
      </c>
      <c r="S185" s="190"/>
    </row>
    <row r="186" spans="1:19" ht="45" x14ac:dyDescent="0.25">
      <c r="A186" s="4" t="s">
        <v>324</v>
      </c>
      <c r="B186" s="4" t="s">
        <v>154</v>
      </c>
      <c r="C186" s="4" t="s">
        <v>155</v>
      </c>
      <c r="D186" s="4" t="s">
        <v>98</v>
      </c>
      <c r="E186" s="4">
        <v>2020</v>
      </c>
      <c r="F186" s="4" t="s">
        <v>108</v>
      </c>
      <c r="G186" s="4" t="s">
        <v>139</v>
      </c>
      <c r="H186" s="190" t="s">
        <v>349</v>
      </c>
      <c r="I186" s="5">
        <v>6.0580777096114521E-2</v>
      </c>
      <c r="J186" s="4">
        <v>1</v>
      </c>
      <c r="K186" s="4">
        <v>625</v>
      </c>
      <c r="L186" s="4"/>
      <c r="M186" s="168">
        <v>6.0580777096114521E-2</v>
      </c>
      <c r="N186" s="4"/>
      <c r="O186" s="4"/>
      <c r="P186" s="4" t="s">
        <v>152</v>
      </c>
      <c r="Q186" s="4" t="s">
        <v>350</v>
      </c>
      <c r="R186" s="4" t="s">
        <v>105</v>
      </c>
      <c r="S186" s="190"/>
    </row>
    <row r="187" spans="1:19" ht="45" x14ac:dyDescent="0.25">
      <c r="A187" s="4" t="s">
        <v>324</v>
      </c>
      <c r="B187" s="4" t="s">
        <v>154</v>
      </c>
      <c r="C187" s="4" t="s">
        <v>155</v>
      </c>
      <c r="D187" s="4" t="s">
        <v>98</v>
      </c>
      <c r="E187" s="4">
        <v>2020</v>
      </c>
      <c r="F187" s="4" t="s">
        <v>108</v>
      </c>
      <c r="G187" s="4" t="s">
        <v>139</v>
      </c>
      <c r="H187" s="190" t="s">
        <v>349</v>
      </c>
      <c r="I187" s="5">
        <v>3.6348466257668716E-2</v>
      </c>
      <c r="J187" s="4">
        <v>1</v>
      </c>
      <c r="K187" s="4">
        <v>615</v>
      </c>
      <c r="L187" s="4"/>
      <c r="M187" s="168">
        <v>3.6348466257668716E-2</v>
      </c>
      <c r="N187" s="4"/>
      <c r="O187" s="4"/>
      <c r="P187" s="4" t="s">
        <v>152</v>
      </c>
      <c r="Q187" s="4" t="s">
        <v>350</v>
      </c>
      <c r="R187" s="4" t="s">
        <v>105</v>
      </c>
      <c r="S187" s="190"/>
    </row>
    <row r="188" spans="1:19" ht="26.1" customHeight="1" x14ac:dyDescent="0.25">
      <c r="A188" s="4" t="s">
        <v>324</v>
      </c>
      <c r="B188" s="4" t="s">
        <v>154</v>
      </c>
      <c r="C188" s="4" t="s">
        <v>155</v>
      </c>
      <c r="D188" s="4" t="s">
        <v>98</v>
      </c>
      <c r="E188" s="4">
        <v>2020</v>
      </c>
      <c r="F188" s="4" t="s">
        <v>108</v>
      </c>
      <c r="G188" s="4" t="s">
        <v>139</v>
      </c>
      <c r="H188" s="190" t="s">
        <v>349</v>
      </c>
      <c r="I188" s="5">
        <v>9.0871165644171789E-3</v>
      </c>
      <c r="J188" s="4">
        <v>1</v>
      </c>
      <c r="K188" s="4">
        <v>640</v>
      </c>
      <c r="L188" s="4"/>
      <c r="M188" s="168">
        <v>9.0871165644171789E-3</v>
      </c>
      <c r="N188" s="4"/>
      <c r="O188" s="4"/>
      <c r="P188" s="4" t="s">
        <v>152</v>
      </c>
      <c r="Q188" s="4" t="s">
        <v>350</v>
      </c>
      <c r="R188" s="4" t="s">
        <v>105</v>
      </c>
      <c r="S188" s="190"/>
    </row>
    <row r="189" spans="1:19" ht="26.1" customHeight="1" x14ac:dyDescent="0.25">
      <c r="A189" s="4" t="s">
        <v>324</v>
      </c>
      <c r="B189" s="4" t="s">
        <v>154</v>
      </c>
      <c r="C189" s="4" t="s">
        <v>155</v>
      </c>
      <c r="D189" s="4" t="s">
        <v>98</v>
      </c>
      <c r="E189" s="4">
        <v>2020</v>
      </c>
      <c r="F189" s="4" t="s">
        <v>108</v>
      </c>
      <c r="G189" s="4" t="s">
        <v>139</v>
      </c>
      <c r="H189" s="190" t="s">
        <v>351</v>
      </c>
      <c r="I189" s="5">
        <v>0.13933578732106341</v>
      </c>
      <c r="J189" s="4">
        <v>1</v>
      </c>
      <c r="K189" s="4">
        <v>647</v>
      </c>
      <c r="L189" s="4"/>
      <c r="M189" s="168">
        <v>0.13933578732106341</v>
      </c>
      <c r="N189" s="4"/>
      <c r="O189" s="4"/>
      <c r="P189" s="4" t="s">
        <v>152</v>
      </c>
      <c r="Q189" s="4" t="s">
        <v>350</v>
      </c>
      <c r="R189" s="4" t="s">
        <v>105</v>
      </c>
      <c r="S189" s="190"/>
    </row>
    <row r="190" spans="1:19" ht="27" customHeight="1" x14ac:dyDescent="0.25">
      <c r="A190" s="4" t="s">
        <v>324</v>
      </c>
      <c r="B190" s="4" t="s">
        <v>154</v>
      </c>
      <c r="C190" s="4" t="s">
        <v>155</v>
      </c>
      <c r="D190" s="4" t="s">
        <v>107</v>
      </c>
      <c r="E190" s="4">
        <v>2020</v>
      </c>
      <c r="F190" s="4" t="s">
        <v>99</v>
      </c>
      <c r="G190" s="4" t="s">
        <v>139</v>
      </c>
      <c r="H190" s="190" t="s">
        <v>352</v>
      </c>
      <c r="I190" s="5">
        <v>3.6348466257668708E-3</v>
      </c>
      <c r="J190" s="4">
        <v>1</v>
      </c>
      <c r="K190" s="4">
        <v>490</v>
      </c>
      <c r="L190" s="4"/>
      <c r="M190" s="168">
        <v>3.6348466257668708E-3</v>
      </c>
      <c r="N190" s="4"/>
      <c r="O190" s="4"/>
      <c r="P190" s="4" t="s">
        <v>152</v>
      </c>
      <c r="Q190" s="4" t="s">
        <v>350</v>
      </c>
      <c r="R190" s="4" t="s">
        <v>105</v>
      </c>
      <c r="S190" s="190" t="s">
        <v>143</v>
      </c>
    </row>
    <row r="191" spans="1:19" ht="27" customHeight="1" x14ac:dyDescent="0.25">
      <c r="A191" s="4" t="s">
        <v>324</v>
      </c>
      <c r="B191" s="4" t="s">
        <v>154</v>
      </c>
      <c r="C191" s="4" t="s">
        <v>155</v>
      </c>
      <c r="D191" s="4" t="s">
        <v>107</v>
      </c>
      <c r="E191" s="4">
        <v>2020</v>
      </c>
      <c r="F191" s="4" t="s">
        <v>99</v>
      </c>
      <c r="G191" s="4" t="s">
        <v>139</v>
      </c>
      <c r="H191" s="190" t="s">
        <v>352</v>
      </c>
      <c r="I191" s="5">
        <v>2.9078773006134973E-3</v>
      </c>
      <c r="J191" s="4">
        <v>1</v>
      </c>
      <c r="K191" s="4">
        <v>480</v>
      </c>
      <c r="L191" s="4"/>
      <c r="M191" s="168">
        <v>2.9078773006134973E-3</v>
      </c>
      <c r="N191" s="4"/>
      <c r="O191" s="4"/>
      <c r="P191" s="4" t="s">
        <v>152</v>
      </c>
      <c r="Q191" s="4" t="s">
        <v>350</v>
      </c>
      <c r="R191" s="4" t="s">
        <v>105</v>
      </c>
      <c r="S191" s="190" t="s">
        <v>143</v>
      </c>
    </row>
    <row r="192" spans="1:19" ht="27" customHeight="1" x14ac:dyDescent="0.25">
      <c r="A192" s="4" t="s">
        <v>324</v>
      </c>
      <c r="B192" s="4" t="s">
        <v>154</v>
      </c>
      <c r="C192" s="4" t="s">
        <v>155</v>
      </c>
      <c r="D192" s="4" t="s">
        <v>107</v>
      </c>
      <c r="E192" s="4">
        <v>2020</v>
      </c>
      <c r="F192" s="4" t="s">
        <v>99</v>
      </c>
      <c r="G192" s="4" t="s">
        <v>139</v>
      </c>
      <c r="H192" s="190" t="s">
        <v>352</v>
      </c>
      <c r="I192" s="5">
        <v>1.1510347648261759E-3</v>
      </c>
      <c r="J192" s="4">
        <v>1</v>
      </c>
      <c r="K192" s="4">
        <v>558</v>
      </c>
      <c r="L192" s="4"/>
      <c r="M192" s="168">
        <v>1.1510347648261759E-3</v>
      </c>
      <c r="N192" s="4"/>
      <c r="O192" s="4"/>
      <c r="P192" s="4" t="s">
        <v>152</v>
      </c>
      <c r="Q192" s="4" t="s">
        <v>350</v>
      </c>
      <c r="R192" s="4" t="s">
        <v>105</v>
      </c>
      <c r="S192" s="190" t="s">
        <v>143</v>
      </c>
    </row>
    <row r="193" spans="1:19" ht="27" customHeight="1" x14ac:dyDescent="0.25">
      <c r="A193" s="4" t="s">
        <v>324</v>
      </c>
      <c r="B193" s="4" t="s">
        <v>154</v>
      </c>
      <c r="C193" s="4" t="s">
        <v>155</v>
      </c>
      <c r="D193" s="4" t="s">
        <v>107</v>
      </c>
      <c r="E193" s="4">
        <v>2020</v>
      </c>
      <c r="F193" s="4" t="s">
        <v>99</v>
      </c>
      <c r="G193" s="4" t="s">
        <v>139</v>
      </c>
      <c r="H193" s="190" t="s">
        <v>353</v>
      </c>
      <c r="I193" s="5">
        <v>2.6655541922290391E-2</v>
      </c>
      <c r="J193" s="4">
        <v>1</v>
      </c>
      <c r="K193" s="4">
        <v>558</v>
      </c>
      <c r="L193" s="4"/>
      <c r="M193" s="168">
        <v>2.6655541922290391E-2</v>
      </c>
      <c r="N193" s="4"/>
      <c r="O193" s="4"/>
      <c r="P193" s="4" t="s">
        <v>152</v>
      </c>
      <c r="Q193" s="4" t="s">
        <v>350</v>
      </c>
      <c r="R193" s="4" t="s">
        <v>105</v>
      </c>
      <c r="S193" s="190" t="s">
        <v>143</v>
      </c>
    </row>
    <row r="194" spans="1:19" ht="27" customHeight="1" x14ac:dyDescent="0.25">
      <c r="A194" s="4" t="s">
        <v>324</v>
      </c>
      <c r="B194" s="4" t="s">
        <v>154</v>
      </c>
      <c r="C194" s="4" t="s">
        <v>155</v>
      </c>
      <c r="D194" s="4" t="s">
        <v>107</v>
      </c>
      <c r="E194" s="4">
        <v>2020</v>
      </c>
      <c r="F194" s="4" t="s">
        <v>99</v>
      </c>
      <c r="G194" s="4" t="s">
        <v>139</v>
      </c>
      <c r="H194" s="190" t="s">
        <v>353</v>
      </c>
      <c r="I194" s="5">
        <v>5.6945930470347648E-2</v>
      </c>
      <c r="J194" s="4">
        <v>1</v>
      </c>
      <c r="K194" s="4">
        <v>490</v>
      </c>
      <c r="L194" s="4"/>
      <c r="M194" s="168">
        <v>5.6945930470347648E-2</v>
      </c>
      <c r="N194" s="4"/>
      <c r="O194" s="4"/>
      <c r="P194" s="4" t="s">
        <v>152</v>
      </c>
      <c r="Q194" s="4" t="s">
        <v>350</v>
      </c>
      <c r="R194" s="4" t="s">
        <v>105</v>
      </c>
      <c r="S194" s="190" t="s">
        <v>143</v>
      </c>
    </row>
    <row r="195" spans="1:19" ht="27" customHeight="1" x14ac:dyDescent="0.25">
      <c r="A195" s="4" t="s">
        <v>324</v>
      </c>
      <c r="B195" s="4" t="s">
        <v>154</v>
      </c>
      <c r="C195" s="4" t="s">
        <v>155</v>
      </c>
      <c r="D195" s="4" t="s">
        <v>107</v>
      </c>
      <c r="E195" s="4">
        <v>2020</v>
      </c>
      <c r="F195" s="4" t="s">
        <v>99</v>
      </c>
      <c r="G195" s="4" t="s">
        <v>139</v>
      </c>
      <c r="H195" s="190" t="s">
        <v>353</v>
      </c>
      <c r="I195" s="5">
        <v>4.967623721881391E-2</v>
      </c>
      <c r="J195" s="4">
        <v>1</v>
      </c>
      <c r="K195" s="4">
        <v>480</v>
      </c>
      <c r="L195" s="4"/>
      <c r="M195" s="168">
        <v>4.967623721881391E-2</v>
      </c>
      <c r="N195" s="4"/>
      <c r="O195" s="4"/>
      <c r="P195" s="4" t="s">
        <v>152</v>
      </c>
      <c r="Q195" s="4" t="s">
        <v>350</v>
      </c>
      <c r="R195" s="4" t="s">
        <v>105</v>
      </c>
      <c r="S195" s="190" t="s">
        <v>143</v>
      </c>
    </row>
    <row r="196" spans="1:19" ht="27" customHeight="1" x14ac:dyDescent="0.25">
      <c r="A196" s="4" t="s">
        <v>324</v>
      </c>
      <c r="B196" s="4" t="s">
        <v>154</v>
      </c>
      <c r="C196" s="4" t="s">
        <v>155</v>
      </c>
      <c r="D196" s="4" t="s">
        <v>107</v>
      </c>
      <c r="E196" s="4">
        <v>2020</v>
      </c>
      <c r="F196" s="4" t="s">
        <v>99</v>
      </c>
      <c r="G196" s="4" t="s">
        <v>139</v>
      </c>
      <c r="H196" s="190" t="s">
        <v>354</v>
      </c>
      <c r="I196" s="5">
        <v>3.6348466257668708E-3</v>
      </c>
      <c r="J196" s="4">
        <v>1</v>
      </c>
      <c r="K196" s="4">
        <v>490</v>
      </c>
      <c r="L196" s="4"/>
      <c r="M196" s="168">
        <v>3.6348466257668708E-3</v>
      </c>
      <c r="N196" s="4"/>
      <c r="O196" s="4"/>
      <c r="P196" s="4" t="s">
        <v>152</v>
      </c>
      <c r="Q196" s="4" t="s">
        <v>350</v>
      </c>
      <c r="R196" s="4" t="s">
        <v>105</v>
      </c>
      <c r="S196" s="190" t="s">
        <v>143</v>
      </c>
    </row>
    <row r="197" spans="1:19" ht="27" customHeight="1" x14ac:dyDescent="0.25">
      <c r="A197" s="4" t="s">
        <v>324</v>
      </c>
      <c r="B197" s="4" t="s">
        <v>154</v>
      </c>
      <c r="C197" s="4" t="s">
        <v>155</v>
      </c>
      <c r="D197" s="4" t="s">
        <v>107</v>
      </c>
      <c r="E197" s="4">
        <v>2020</v>
      </c>
      <c r="F197" s="4" t="s">
        <v>99</v>
      </c>
      <c r="G197" s="4" t="s">
        <v>139</v>
      </c>
      <c r="H197" s="190" t="s">
        <v>354</v>
      </c>
      <c r="I197" s="5">
        <v>2.9078773006134973E-3</v>
      </c>
      <c r="J197" s="4">
        <v>1</v>
      </c>
      <c r="K197" s="4">
        <v>480</v>
      </c>
      <c r="L197" s="4"/>
      <c r="M197" s="168">
        <v>2.9078773006134973E-3</v>
      </c>
      <c r="N197" s="4"/>
      <c r="O197" s="4"/>
      <c r="P197" s="4" t="s">
        <v>152</v>
      </c>
      <c r="Q197" s="4" t="s">
        <v>350</v>
      </c>
      <c r="R197" s="4" t="s">
        <v>105</v>
      </c>
      <c r="S197" s="190" t="s">
        <v>143</v>
      </c>
    </row>
    <row r="198" spans="1:19" ht="27" customHeight="1" x14ac:dyDescent="0.25">
      <c r="A198" s="4" t="s">
        <v>324</v>
      </c>
      <c r="B198" s="4" t="s">
        <v>154</v>
      </c>
      <c r="C198" s="4" t="s">
        <v>155</v>
      </c>
      <c r="D198" s="4" t="s">
        <v>107</v>
      </c>
      <c r="E198" s="4">
        <v>2020</v>
      </c>
      <c r="F198" s="4" t="s">
        <v>99</v>
      </c>
      <c r="G198" s="4" t="s">
        <v>139</v>
      </c>
      <c r="H198" s="190" t="s">
        <v>354</v>
      </c>
      <c r="I198" s="5">
        <v>1.2116155419222906E-3</v>
      </c>
      <c r="J198" s="4">
        <v>1</v>
      </c>
      <c r="K198" s="4">
        <v>600</v>
      </c>
      <c r="L198" s="4"/>
      <c r="M198" s="168">
        <v>1.2116155419222906E-3</v>
      </c>
      <c r="N198" s="4"/>
      <c r="O198" s="4"/>
      <c r="P198" s="4" t="s">
        <v>152</v>
      </c>
      <c r="Q198" s="4" t="s">
        <v>350</v>
      </c>
      <c r="R198" s="4" t="s">
        <v>105</v>
      </c>
      <c r="S198" s="190" t="s">
        <v>143</v>
      </c>
    </row>
    <row r="199" spans="1:19" ht="26.1" customHeight="1" x14ac:dyDescent="0.25">
      <c r="A199" s="4" t="s">
        <v>324</v>
      </c>
      <c r="B199" s="4" t="s">
        <v>154</v>
      </c>
      <c r="C199" s="4" t="s">
        <v>155</v>
      </c>
      <c r="D199" s="16" t="s">
        <v>49</v>
      </c>
      <c r="E199" s="4">
        <v>2020</v>
      </c>
      <c r="F199" s="4" t="s">
        <v>108</v>
      </c>
      <c r="G199" s="4" t="s">
        <v>144</v>
      </c>
      <c r="H199" s="190" t="s">
        <v>355</v>
      </c>
      <c r="I199" s="5">
        <v>9.9352474437627816</v>
      </c>
      <c r="J199" s="4">
        <v>1</v>
      </c>
      <c r="K199" s="4" t="s">
        <v>107</v>
      </c>
      <c r="L199" s="4"/>
      <c r="M199" s="175">
        <v>9.9352474437627816</v>
      </c>
      <c r="N199" s="4"/>
      <c r="O199" s="4"/>
      <c r="P199" s="4" t="s">
        <v>111</v>
      </c>
      <c r="Q199" s="4" t="s">
        <v>350</v>
      </c>
      <c r="R199" s="4" t="s">
        <v>105</v>
      </c>
      <c r="S199" s="190"/>
    </row>
    <row r="200" spans="1:19" ht="26.1" customHeight="1" x14ac:dyDescent="0.25">
      <c r="A200" s="4" t="s">
        <v>324</v>
      </c>
      <c r="B200" s="4" t="s">
        <v>154</v>
      </c>
      <c r="C200" s="4" t="s">
        <v>155</v>
      </c>
      <c r="D200" s="4" t="s">
        <v>98</v>
      </c>
      <c r="E200" s="4">
        <v>2020</v>
      </c>
      <c r="F200" s="4" t="s">
        <v>108</v>
      </c>
      <c r="G200" s="4" t="s">
        <v>139</v>
      </c>
      <c r="H200" s="190" t="s">
        <v>356</v>
      </c>
      <c r="I200" s="5">
        <v>0.12782543967280166</v>
      </c>
      <c r="J200" s="4">
        <v>1</v>
      </c>
      <c r="K200" s="4" t="s">
        <v>107</v>
      </c>
      <c r="L200" s="4"/>
      <c r="M200" s="168">
        <v>0.12782543967280166</v>
      </c>
      <c r="N200" s="4"/>
      <c r="O200" s="4"/>
      <c r="P200" s="4" t="s">
        <v>111</v>
      </c>
      <c r="Q200" s="4" t="s">
        <v>350</v>
      </c>
      <c r="R200" s="4" t="s">
        <v>105</v>
      </c>
      <c r="S200" s="190" t="s">
        <v>182</v>
      </c>
    </row>
    <row r="201" spans="1:19" ht="26.1" customHeight="1" x14ac:dyDescent="0.25">
      <c r="A201" s="4" t="s">
        <v>324</v>
      </c>
      <c r="B201" s="4" t="s">
        <v>154</v>
      </c>
      <c r="C201" s="4" t="s">
        <v>155</v>
      </c>
      <c r="D201" s="4" t="s">
        <v>98</v>
      </c>
      <c r="E201" s="4">
        <v>2020</v>
      </c>
      <c r="F201" s="4" t="s">
        <v>108</v>
      </c>
      <c r="G201" s="4" t="s">
        <v>139</v>
      </c>
      <c r="H201" s="190" t="s">
        <v>356</v>
      </c>
      <c r="I201" s="5">
        <v>0.19385848670756647</v>
      </c>
      <c r="J201" s="4">
        <v>1</v>
      </c>
      <c r="K201" s="4" t="s">
        <v>107</v>
      </c>
      <c r="L201" s="4"/>
      <c r="M201" s="168">
        <v>0.19385848670756647</v>
      </c>
      <c r="N201" s="4"/>
      <c r="O201" s="4"/>
      <c r="P201" s="4" t="s">
        <v>111</v>
      </c>
      <c r="Q201" s="4" t="s">
        <v>350</v>
      </c>
      <c r="R201" s="4" t="s">
        <v>105</v>
      </c>
      <c r="S201" s="190" t="s">
        <v>182</v>
      </c>
    </row>
    <row r="202" spans="1:19" ht="26.1" customHeight="1" x14ac:dyDescent="0.25">
      <c r="A202" s="4" t="s">
        <v>324</v>
      </c>
      <c r="B202" s="4" t="s">
        <v>154</v>
      </c>
      <c r="C202" s="4" t="s">
        <v>155</v>
      </c>
      <c r="D202" s="4" t="s">
        <v>98</v>
      </c>
      <c r="E202" s="4">
        <v>2020</v>
      </c>
      <c r="F202" s="4" t="s">
        <v>108</v>
      </c>
      <c r="G202" s="4" t="s">
        <v>139</v>
      </c>
      <c r="H202" s="190" t="s">
        <v>357</v>
      </c>
      <c r="I202" s="5">
        <v>9.0871165644171775E-2</v>
      </c>
      <c r="J202" s="4">
        <v>1</v>
      </c>
      <c r="K202" s="4" t="s">
        <v>107</v>
      </c>
      <c r="L202" s="4"/>
      <c r="M202" s="168">
        <v>9.0871165644171775E-2</v>
      </c>
      <c r="N202" s="4"/>
      <c r="O202" s="4"/>
      <c r="P202" s="4" t="s">
        <v>111</v>
      </c>
      <c r="Q202" s="4" t="s">
        <v>350</v>
      </c>
      <c r="R202" s="4" t="s">
        <v>105</v>
      </c>
      <c r="S202" s="190" t="s">
        <v>182</v>
      </c>
    </row>
    <row r="203" spans="1:19" ht="26.1" customHeight="1" x14ac:dyDescent="0.25">
      <c r="A203" s="4" t="s">
        <v>324</v>
      </c>
      <c r="B203" s="4" t="s">
        <v>154</v>
      </c>
      <c r="C203" s="4" t="s">
        <v>155</v>
      </c>
      <c r="D203" s="4" t="s">
        <v>98</v>
      </c>
      <c r="E203" s="4">
        <v>2020</v>
      </c>
      <c r="F203" s="4" t="s">
        <v>108</v>
      </c>
      <c r="G203" s="4" t="s">
        <v>139</v>
      </c>
      <c r="H203" s="190" t="s">
        <v>358</v>
      </c>
      <c r="I203" s="5">
        <v>7.2696932515337431E-2</v>
      </c>
      <c r="J203" s="4">
        <v>1</v>
      </c>
      <c r="K203" s="4" t="s">
        <v>107</v>
      </c>
      <c r="L203" s="4"/>
      <c r="M203" s="168">
        <v>7.2696932515337431E-2</v>
      </c>
      <c r="N203" s="4"/>
      <c r="O203" s="4"/>
      <c r="P203" s="4" t="s">
        <v>111</v>
      </c>
      <c r="Q203" s="4" t="s">
        <v>350</v>
      </c>
      <c r="R203" s="4" t="s">
        <v>105</v>
      </c>
      <c r="S203" s="190" t="s">
        <v>182</v>
      </c>
    </row>
    <row r="204" spans="1:19" ht="26.1" customHeight="1" x14ac:dyDescent="0.25">
      <c r="A204" s="4" t="s">
        <v>324</v>
      </c>
      <c r="B204" s="4" t="s">
        <v>154</v>
      </c>
      <c r="C204" s="4" t="s">
        <v>155</v>
      </c>
      <c r="D204" s="16" t="s">
        <v>49</v>
      </c>
      <c r="E204" s="4">
        <v>2020</v>
      </c>
      <c r="F204" s="4" t="s">
        <v>108</v>
      </c>
      <c r="G204" s="4" t="s">
        <v>144</v>
      </c>
      <c r="H204" s="190" t="s">
        <v>359</v>
      </c>
      <c r="I204" s="5">
        <v>1.9385848670756647</v>
      </c>
      <c r="J204" s="4">
        <v>1</v>
      </c>
      <c r="K204" s="4" t="s">
        <v>107</v>
      </c>
      <c r="L204" s="4"/>
      <c r="M204" s="175">
        <v>1.9385848670756647</v>
      </c>
      <c r="N204" s="4"/>
      <c r="O204" s="4"/>
      <c r="P204" s="4" t="s">
        <v>111</v>
      </c>
      <c r="Q204" s="4" t="s">
        <v>350</v>
      </c>
      <c r="R204" s="4" t="s">
        <v>105</v>
      </c>
      <c r="S204" s="190"/>
    </row>
    <row r="205" spans="1:19" ht="26.1" customHeight="1" x14ac:dyDescent="0.25">
      <c r="A205" s="4" t="s">
        <v>324</v>
      </c>
      <c r="B205" s="4" t="s">
        <v>154</v>
      </c>
      <c r="C205" s="4" t="s">
        <v>155</v>
      </c>
      <c r="D205" s="4" t="s">
        <v>98</v>
      </c>
      <c r="E205" s="4">
        <v>2020</v>
      </c>
      <c r="F205" s="4" t="s">
        <v>108</v>
      </c>
      <c r="G205" s="4" t="s">
        <v>139</v>
      </c>
      <c r="H205" s="190" t="s">
        <v>360</v>
      </c>
      <c r="I205" s="5">
        <v>0.18780040899795503</v>
      </c>
      <c r="J205" s="4">
        <v>1</v>
      </c>
      <c r="K205" s="4" t="s">
        <v>107</v>
      </c>
      <c r="L205" s="4"/>
      <c r="M205" s="168">
        <v>0.18780040899795503</v>
      </c>
      <c r="N205" s="4"/>
      <c r="O205" s="4"/>
      <c r="P205" s="4" t="s">
        <v>111</v>
      </c>
      <c r="Q205" s="4" t="s">
        <v>350</v>
      </c>
      <c r="R205" s="4" t="s">
        <v>105</v>
      </c>
      <c r="S205" s="190" t="s">
        <v>182</v>
      </c>
    </row>
    <row r="206" spans="1:19" ht="26.1" customHeight="1" x14ac:dyDescent="0.25">
      <c r="A206" s="4" t="s">
        <v>324</v>
      </c>
      <c r="B206" s="4" t="s">
        <v>154</v>
      </c>
      <c r="C206" s="4" t="s">
        <v>155</v>
      </c>
      <c r="D206" s="16" t="s">
        <v>49</v>
      </c>
      <c r="E206" s="4">
        <v>2020</v>
      </c>
      <c r="F206" s="4" t="s">
        <v>108</v>
      </c>
      <c r="G206" s="4" t="s">
        <v>144</v>
      </c>
      <c r="H206" s="190" t="s">
        <v>361</v>
      </c>
      <c r="I206" s="5">
        <v>7.9360817995910029</v>
      </c>
      <c r="J206" s="4">
        <v>1</v>
      </c>
      <c r="K206" s="4" t="s">
        <v>107</v>
      </c>
      <c r="L206" s="4"/>
      <c r="M206" s="175">
        <v>7.9360817995910029</v>
      </c>
      <c r="N206" s="4"/>
      <c r="O206" s="4"/>
      <c r="P206" s="4" t="s">
        <v>111</v>
      </c>
      <c r="Q206" s="4" t="s">
        <v>350</v>
      </c>
      <c r="R206" s="4" t="s">
        <v>105</v>
      </c>
      <c r="S206" s="190"/>
    </row>
  </sheetData>
  <sheetProtection sheet="1" objects="1" scenarios="1"/>
  <autoFilter ref="A1:S206" xr:uid="{D1E846B8-3018-495D-A9A8-95AE5AAC67E4}">
    <sortState xmlns:xlrd2="http://schemas.microsoft.com/office/spreadsheetml/2017/richdata2" ref="A2:S155">
      <sortCondition ref="B2:B155"/>
    </sortState>
  </autoFilter>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C33E7-C0BB-4203-BB09-90BF68052834}">
  <dimension ref="A1:V54"/>
  <sheetViews>
    <sheetView zoomScale="80" zoomScaleNormal="80" workbookViewId="0">
      <pane xSplit="4" topLeftCell="E1" activePane="topRight" state="frozen"/>
      <selection pane="topRight"/>
    </sheetView>
  </sheetViews>
  <sheetFormatPr defaultColWidth="8.7109375" defaultRowHeight="15" x14ac:dyDescent="0.25"/>
  <cols>
    <col min="1" max="1" width="23.28515625" style="57" bestFit="1" customWidth="1"/>
    <col min="2" max="2" width="22.5703125" style="57" bestFit="1" customWidth="1"/>
    <col min="3" max="3" width="26.5703125" style="57" customWidth="1"/>
    <col min="4" max="4" width="18.7109375" style="57" bestFit="1" customWidth="1"/>
    <col min="5" max="5" width="11.140625" style="57" bestFit="1" customWidth="1"/>
    <col min="6" max="6" width="12.85546875" style="57" bestFit="1" customWidth="1"/>
    <col min="7" max="7" width="11.42578125" style="57" customWidth="1"/>
    <col min="8" max="8" width="37.42578125" style="57" customWidth="1"/>
    <col min="9" max="9" width="20.5703125" style="57" customWidth="1"/>
    <col min="10" max="10" width="16.5703125" style="57" bestFit="1" customWidth="1"/>
    <col min="11" max="11" width="19" style="57" bestFit="1" customWidth="1"/>
    <col min="12" max="12" width="11" style="57" bestFit="1" customWidth="1"/>
    <col min="13" max="13" width="16.5703125" style="57" customWidth="1"/>
    <col min="14" max="14" width="11.42578125" style="57" customWidth="1"/>
    <col min="15" max="15" width="19.85546875" style="57" customWidth="1"/>
    <col min="16" max="16" width="17.85546875" style="90" customWidth="1"/>
    <col min="17" max="17" width="20.140625" style="57" customWidth="1"/>
    <col min="18" max="18" width="16.5703125" style="57" customWidth="1"/>
    <col min="19" max="19" width="11.140625" style="57" customWidth="1"/>
    <col min="20" max="20" width="7.5703125" style="57" customWidth="1"/>
    <col min="21" max="21" width="21.7109375" style="57" bestFit="1" customWidth="1"/>
    <col min="22" max="22" width="28.42578125" style="57" customWidth="1"/>
    <col min="23" max="23" width="21.85546875" style="57" customWidth="1"/>
    <col min="24" max="24" width="30.140625" style="57" customWidth="1"/>
    <col min="25" max="16384" width="8.7109375" style="57"/>
  </cols>
  <sheetData>
    <row r="1" spans="1:22" s="83" customFormat="1" ht="29.1" customHeight="1" x14ac:dyDescent="0.25">
      <c r="A1" s="195" t="s">
        <v>77</v>
      </c>
      <c r="B1" s="195" t="s">
        <v>78</v>
      </c>
      <c r="C1" s="195" t="s">
        <v>362</v>
      </c>
      <c r="D1" s="195" t="s">
        <v>44</v>
      </c>
      <c r="E1" s="195" t="s">
        <v>80</v>
      </c>
      <c r="F1" s="195" t="s">
        <v>81</v>
      </c>
      <c r="G1" s="195" t="s">
        <v>82</v>
      </c>
      <c r="H1" s="195" t="s">
        <v>83</v>
      </c>
      <c r="I1" s="195" t="s">
        <v>363</v>
      </c>
      <c r="J1" s="195" t="s">
        <v>85</v>
      </c>
      <c r="K1" s="195" t="s">
        <v>86</v>
      </c>
      <c r="L1" s="195" t="s">
        <v>364</v>
      </c>
      <c r="M1" s="195" t="s">
        <v>365</v>
      </c>
      <c r="N1" s="195" t="s">
        <v>366</v>
      </c>
      <c r="O1" s="195" t="s">
        <v>367</v>
      </c>
      <c r="P1" s="97" t="s">
        <v>368</v>
      </c>
      <c r="Q1" s="195" t="s">
        <v>92</v>
      </c>
      <c r="R1" s="195" t="s">
        <v>91</v>
      </c>
      <c r="S1" s="195" t="s">
        <v>93</v>
      </c>
      <c r="U1" s="93" t="s">
        <v>369</v>
      </c>
      <c r="V1" s="195" t="s">
        <v>370</v>
      </c>
    </row>
    <row r="2" spans="1:22" ht="29.1" customHeight="1" x14ac:dyDescent="0.25">
      <c r="A2" s="4" t="s">
        <v>95</v>
      </c>
      <c r="B2" s="190" t="s">
        <v>13</v>
      </c>
      <c r="C2" s="190" t="s">
        <v>218</v>
      </c>
      <c r="D2" s="190" t="s">
        <v>49</v>
      </c>
      <c r="E2" s="190">
        <v>1985</v>
      </c>
      <c r="F2" s="190" t="s">
        <v>108</v>
      </c>
      <c r="G2" s="190" t="s">
        <v>144</v>
      </c>
      <c r="H2" s="190" t="s">
        <v>286</v>
      </c>
      <c r="I2" s="4">
        <v>0.51</v>
      </c>
      <c r="J2" s="4">
        <v>1</v>
      </c>
      <c r="K2" s="4" t="s">
        <v>287</v>
      </c>
      <c r="L2" s="4"/>
      <c r="M2" s="4">
        <v>0.51</v>
      </c>
      <c r="N2" s="4"/>
      <c r="O2" s="4"/>
      <c r="P2" s="5">
        <f>(2*M2+6*AVERAGE($P$10:$P$35))/8</f>
        <v>0.15329787759697991</v>
      </c>
      <c r="Q2" s="190" t="s">
        <v>288</v>
      </c>
      <c r="R2" s="190" t="s">
        <v>111</v>
      </c>
      <c r="S2" s="190" t="s">
        <v>105</v>
      </c>
      <c r="U2" s="94" cm="1">
        <f t="array" ref="U2">EXP(STDEV(LN(V2:V28)))</f>
        <v>2.6040074979199086</v>
      </c>
      <c r="V2" s="96">
        <v>1.9E-2</v>
      </c>
    </row>
    <row r="3" spans="1:22" ht="29.1" customHeight="1" x14ac:dyDescent="0.25">
      <c r="A3" s="4" t="s">
        <v>95</v>
      </c>
      <c r="B3" s="190" t="s">
        <v>13</v>
      </c>
      <c r="C3" s="190" t="s">
        <v>218</v>
      </c>
      <c r="D3" s="190" t="s">
        <v>49</v>
      </c>
      <c r="E3" s="190">
        <v>1985</v>
      </c>
      <c r="F3" s="190" t="s">
        <v>108</v>
      </c>
      <c r="G3" s="190" t="s">
        <v>144</v>
      </c>
      <c r="H3" s="190" t="s">
        <v>286</v>
      </c>
      <c r="I3" s="4">
        <v>0.75</v>
      </c>
      <c r="J3" s="4">
        <v>1</v>
      </c>
      <c r="K3" s="4" t="s">
        <v>287</v>
      </c>
      <c r="L3" s="4"/>
      <c r="M3" s="4">
        <v>0.75</v>
      </c>
      <c r="N3" s="4"/>
      <c r="O3" s="4"/>
      <c r="P3" s="5">
        <f>(2*M3+6*AVERAGE($P$10:$P$35))/8</f>
        <v>0.21329787759697991</v>
      </c>
      <c r="Q3" s="190" t="s">
        <v>288</v>
      </c>
      <c r="R3" s="190" t="s">
        <v>111</v>
      </c>
      <c r="S3" s="190" t="s">
        <v>105</v>
      </c>
      <c r="U3" s="95" t="s">
        <v>371</v>
      </c>
      <c r="V3" s="96">
        <v>1.0999999999999999E-2</v>
      </c>
    </row>
    <row r="4" spans="1:22" ht="29.1" customHeight="1" x14ac:dyDescent="0.25">
      <c r="A4" s="4" t="s">
        <v>95</v>
      </c>
      <c r="B4" s="190" t="s">
        <v>13</v>
      </c>
      <c r="C4" s="190" t="s">
        <v>218</v>
      </c>
      <c r="D4" s="190" t="s">
        <v>49</v>
      </c>
      <c r="E4" s="190">
        <v>1985</v>
      </c>
      <c r="F4" s="190" t="s">
        <v>108</v>
      </c>
      <c r="G4" s="190" t="s">
        <v>144</v>
      </c>
      <c r="H4" s="190" t="s">
        <v>286</v>
      </c>
      <c r="I4" s="4">
        <v>2.5299999999999998</v>
      </c>
      <c r="J4" s="4">
        <v>1</v>
      </c>
      <c r="K4" s="4" t="s">
        <v>287</v>
      </c>
      <c r="L4" s="4"/>
      <c r="M4" s="4">
        <v>2.5299999999999998</v>
      </c>
      <c r="N4" s="4"/>
      <c r="O4" s="4"/>
      <c r="P4" s="5">
        <f>(2*M4+6*AVERAGE($P$10:$P$35))/8</f>
        <v>0.65829787759697989</v>
      </c>
      <c r="Q4" s="190" t="s">
        <v>288</v>
      </c>
      <c r="R4" s="190" t="s">
        <v>111</v>
      </c>
      <c r="S4" s="190" t="s">
        <v>105</v>
      </c>
      <c r="U4" s="95" t="s">
        <v>372</v>
      </c>
      <c r="V4" s="96">
        <v>7.0000000000000001E-3</v>
      </c>
    </row>
    <row r="5" spans="1:22" ht="29.1" customHeight="1" x14ac:dyDescent="0.25">
      <c r="A5" s="4" t="s">
        <v>95</v>
      </c>
      <c r="B5" s="190" t="s">
        <v>13</v>
      </c>
      <c r="C5" s="190" t="s">
        <v>218</v>
      </c>
      <c r="D5" s="190" t="s">
        <v>49</v>
      </c>
      <c r="E5" s="190">
        <v>1985</v>
      </c>
      <c r="F5" s="190" t="s">
        <v>108</v>
      </c>
      <c r="G5" s="190" t="s">
        <v>144</v>
      </c>
      <c r="H5" s="190" t="s">
        <v>286</v>
      </c>
      <c r="I5" s="4">
        <v>4.9000000000000004</v>
      </c>
      <c r="J5" s="4">
        <v>1</v>
      </c>
      <c r="K5" s="4" t="s">
        <v>287</v>
      </c>
      <c r="L5" s="4"/>
      <c r="M5" s="4">
        <v>4.9000000000000004</v>
      </c>
      <c r="N5" s="4"/>
      <c r="O5" s="4"/>
      <c r="P5" s="5">
        <f>(2*M5+6*AVERAGE($P$10:$P$35))/8</f>
        <v>1.2507978775969799</v>
      </c>
      <c r="Q5" s="190" t="s">
        <v>288</v>
      </c>
      <c r="R5" s="190" t="s">
        <v>111</v>
      </c>
      <c r="S5" s="190" t="s">
        <v>289</v>
      </c>
      <c r="U5"/>
      <c r="V5" s="96">
        <v>1.4999999999999999E-2</v>
      </c>
    </row>
    <row r="6" spans="1:22" ht="29.1" customHeight="1" x14ac:dyDescent="0.25">
      <c r="A6" s="4" t="s">
        <v>324</v>
      </c>
      <c r="B6" s="190" t="s">
        <v>13</v>
      </c>
      <c r="C6" s="190" t="s">
        <v>218</v>
      </c>
      <c r="D6" s="190" t="s">
        <v>49</v>
      </c>
      <c r="E6" s="190">
        <v>2017</v>
      </c>
      <c r="F6" s="190" t="s">
        <v>108</v>
      </c>
      <c r="G6" s="190" t="s">
        <v>144</v>
      </c>
      <c r="H6" s="190" t="s">
        <v>345</v>
      </c>
      <c r="I6" s="9">
        <v>1.33</v>
      </c>
      <c r="J6" s="4">
        <v>1</v>
      </c>
      <c r="K6" s="4">
        <v>75</v>
      </c>
      <c r="L6" s="4"/>
      <c r="M6" s="4">
        <v>1.33</v>
      </c>
      <c r="N6" s="4"/>
      <c r="O6" s="4"/>
      <c r="P6" s="5">
        <f>(1.25*M6+6.75*AVERAGE($P$10:$P$35))/8</f>
        <v>0.2368351122966024</v>
      </c>
      <c r="Q6" s="190" t="s">
        <v>346</v>
      </c>
      <c r="R6" s="190" t="s">
        <v>152</v>
      </c>
      <c r="S6" s="190" t="s">
        <v>105</v>
      </c>
      <c r="T6" s="90"/>
      <c r="U6" s="176"/>
      <c r="V6" s="96">
        <v>4.0000000000000001E-3</v>
      </c>
    </row>
    <row r="7" spans="1:22" ht="29.1" customHeight="1" x14ac:dyDescent="0.25">
      <c r="A7" s="4" t="s">
        <v>324</v>
      </c>
      <c r="B7" s="190" t="s">
        <v>154</v>
      </c>
      <c r="C7" s="190" t="s">
        <v>155</v>
      </c>
      <c r="D7" s="190" t="s">
        <v>49</v>
      </c>
      <c r="E7" s="190">
        <v>2020</v>
      </c>
      <c r="F7" s="190" t="s">
        <v>108</v>
      </c>
      <c r="G7" s="190" t="s">
        <v>144</v>
      </c>
      <c r="H7" s="190" t="s">
        <v>355</v>
      </c>
      <c r="I7" s="175">
        <v>9.9352474437627816</v>
      </c>
      <c r="J7" s="4">
        <v>1</v>
      </c>
      <c r="K7" s="4" t="s">
        <v>373</v>
      </c>
      <c r="L7" s="4"/>
      <c r="M7" s="175">
        <v>9.9352474437627816</v>
      </c>
      <c r="N7" s="4"/>
      <c r="O7" s="4"/>
      <c r="P7" s="175">
        <f>(2*M7+6*AVERAGE($P$10:$P$35))/8</f>
        <v>2.5096097385376752</v>
      </c>
      <c r="Q7" s="190" t="s">
        <v>350</v>
      </c>
      <c r="R7" s="190" t="s">
        <v>111</v>
      </c>
      <c r="S7" s="190" t="s">
        <v>105</v>
      </c>
      <c r="U7" s="176"/>
      <c r="V7" s="96">
        <v>0.187</v>
      </c>
    </row>
    <row r="8" spans="1:22" ht="29.1" customHeight="1" x14ac:dyDescent="0.25">
      <c r="A8" s="4" t="s">
        <v>324</v>
      </c>
      <c r="B8" s="190" t="s">
        <v>154</v>
      </c>
      <c r="C8" s="190" t="s">
        <v>155</v>
      </c>
      <c r="D8" s="190" t="s">
        <v>49</v>
      </c>
      <c r="E8" s="190">
        <v>2020</v>
      </c>
      <c r="F8" s="190" t="s">
        <v>108</v>
      </c>
      <c r="G8" s="190" t="s">
        <v>144</v>
      </c>
      <c r="H8" s="190" t="s">
        <v>359</v>
      </c>
      <c r="I8" s="175">
        <v>1.9385848670756647</v>
      </c>
      <c r="J8" s="4">
        <v>1</v>
      </c>
      <c r="K8" s="4" t="s">
        <v>373</v>
      </c>
      <c r="L8" s="4"/>
      <c r="M8" s="175">
        <v>1.9385848670756647</v>
      </c>
      <c r="N8" s="4"/>
      <c r="O8" s="4"/>
      <c r="P8" s="9">
        <f>(2*M8+6*AVERAGE($P$10:$P$35))/8</f>
        <v>0.51044409436589611</v>
      </c>
      <c r="Q8" s="190" t="s">
        <v>350</v>
      </c>
      <c r="R8" s="190" t="s">
        <v>111</v>
      </c>
      <c r="S8" s="190" t="s">
        <v>105</v>
      </c>
      <c r="U8"/>
      <c r="V8" s="96">
        <v>2.5999999999999999E-2</v>
      </c>
    </row>
    <row r="9" spans="1:22" ht="29.1" customHeight="1" x14ac:dyDescent="0.25">
      <c r="A9" s="4" t="s">
        <v>324</v>
      </c>
      <c r="B9" s="190" t="s">
        <v>154</v>
      </c>
      <c r="C9" s="190" t="s">
        <v>155</v>
      </c>
      <c r="D9" s="190" t="s">
        <v>49</v>
      </c>
      <c r="E9" s="190">
        <v>2020</v>
      </c>
      <c r="F9" s="190" t="s">
        <v>108</v>
      </c>
      <c r="G9" s="190" t="s">
        <v>144</v>
      </c>
      <c r="H9" s="190" t="s">
        <v>361</v>
      </c>
      <c r="I9" s="175">
        <v>7.9360817995910029</v>
      </c>
      <c r="J9" s="4">
        <v>1</v>
      </c>
      <c r="K9" s="4" t="s">
        <v>373</v>
      </c>
      <c r="L9" s="4"/>
      <c r="M9" s="175">
        <v>7.9360817995910029</v>
      </c>
      <c r="N9" s="4"/>
      <c r="O9" s="4"/>
      <c r="P9" s="175">
        <f>(2*M9+6*AVERAGE($P$10:$P$35))/8</f>
        <v>2.0098183274947305</v>
      </c>
      <c r="Q9" s="190" t="s">
        <v>350</v>
      </c>
      <c r="R9" s="190" t="s">
        <v>111</v>
      </c>
      <c r="S9" s="190" t="s">
        <v>105</v>
      </c>
      <c r="U9"/>
      <c r="V9" s="96">
        <v>1.0999999999999999E-2</v>
      </c>
    </row>
    <row r="10" spans="1:22" ht="29.1" customHeight="1" x14ac:dyDescent="0.25">
      <c r="A10" s="4" t="s">
        <v>324</v>
      </c>
      <c r="B10" s="190" t="s">
        <v>154</v>
      </c>
      <c r="C10" s="190" t="s">
        <v>155</v>
      </c>
      <c r="D10" s="190" t="s">
        <v>98</v>
      </c>
      <c r="E10" s="190">
        <v>2020</v>
      </c>
      <c r="F10" s="190" t="s">
        <v>108</v>
      </c>
      <c r="G10" s="190" t="s">
        <v>139</v>
      </c>
      <c r="H10" s="190" t="s">
        <v>349</v>
      </c>
      <c r="I10" s="5">
        <v>6.0580777096114521E-2</v>
      </c>
      <c r="J10" s="4">
        <v>1</v>
      </c>
      <c r="K10" s="4">
        <v>662</v>
      </c>
      <c r="L10" s="4"/>
      <c r="M10" s="168">
        <v>6.0580777096114521E-2</v>
      </c>
      <c r="N10" s="4"/>
      <c r="O10" s="4"/>
      <c r="P10" s="5">
        <v>6.0580777096114521E-2</v>
      </c>
      <c r="Q10" s="190" t="s">
        <v>350</v>
      </c>
      <c r="R10" s="190" t="s">
        <v>152</v>
      </c>
      <c r="S10" s="190" t="s">
        <v>105</v>
      </c>
      <c r="U10"/>
      <c r="V10" s="96">
        <v>1.7999999999999999E-2</v>
      </c>
    </row>
    <row r="11" spans="1:22" ht="29.1" customHeight="1" x14ac:dyDescent="0.25">
      <c r="A11" s="4" t="s">
        <v>324</v>
      </c>
      <c r="B11" s="190" t="s">
        <v>154</v>
      </c>
      <c r="C11" s="190" t="s">
        <v>155</v>
      </c>
      <c r="D11" s="190" t="s">
        <v>98</v>
      </c>
      <c r="E11" s="190">
        <v>2020</v>
      </c>
      <c r="F11" s="190" t="s">
        <v>108</v>
      </c>
      <c r="G11" s="190" t="s">
        <v>139</v>
      </c>
      <c r="H11" s="190" t="s">
        <v>349</v>
      </c>
      <c r="I11" s="5">
        <v>9.6929243353783244E-3</v>
      </c>
      <c r="J11" s="4">
        <v>1</v>
      </c>
      <c r="K11" s="4">
        <v>600</v>
      </c>
      <c r="L11" s="4"/>
      <c r="M11" s="168">
        <v>9.6929243353783244E-3</v>
      </c>
      <c r="N11" s="4"/>
      <c r="O11" s="4"/>
      <c r="P11" s="5">
        <v>9.6929243353783244E-3</v>
      </c>
      <c r="Q11" s="190" t="s">
        <v>350</v>
      </c>
      <c r="R11" s="190" t="s">
        <v>152</v>
      </c>
      <c r="S11" s="190" t="s">
        <v>105</v>
      </c>
      <c r="U11"/>
      <c r="V11" s="96">
        <v>4.2000000000000003E-2</v>
      </c>
    </row>
    <row r="12" spans="1:22" ht="29.1" customHeight="1" x14ac:dyDescent="0.25">
      <c r="A12" s="4" t="s">
        <v>324</v>
      </c>
      <c r="B12" s="190" t="s">
        <v>154</v>
      </c>
      <c r="C12" s="190" t="s">
        <v>155</v>
      </c>
      <c r="D12" s="190" t="s">
        <v>98</v>
      </c>
      <c r="E12" s="190">
        <v>2020</v>
      </c>
      <c r="F12" s="190" t="s">
        <v>108</v>
      </c>
      <c r="G12" s="190" t="s">
        <v>139</v>
      </c>
      <c r="H12" s="190" t="s">
        <v>349</v>
      </c>
      <c r="I12" s="5">
        <v>2.8472965235173823E-3</v>
      </c>
      <c r="J12" s="4">
        <v>1</v>
      </c>
      <c r="K12" s="4">
        <v>662</v>
      </c>
      <c r="L12" s="4"/>
      <c r="M12" s="168">
        <v>2.8472965235173823E-3</v>
      </c>
      <c r="N12" s="4"/>
      <c r="O12" s="4"/>
      <c r="P12" s="5">
        <v>2.8472965235173823E-3</v>
      </c>
      <c r="Q12" s="190" t="s">
        <v>350</v>
      </c>
      <c r="R12" s="190" t="s">
        <v>152</v>
      </c>
      <c r="S12" s="190" t="s">
        <v>105</v>
      </c>
      <c r="U12"/>
      <c r="V12" s="96">
        <v>6.0000000000000001E-3</v>
      </c>
    </row>
    <row r="13" spans="1:22" ht="29.1" customHeight="1" x14ac:dyDescent="0.25">
      <c r="A13" s="4" t="s">
        <v>324</v>
      </c>
      <c r="B13" s="190" t="s">
        <v>154</v>
      </c>
      <c r="C13" s="190" t="s">
        <v>155</v>
      </c>
      <c r="D13" s="190" t="s">
        <v>98</v>
      </c>
      <c r="E13" s="190">
        <v>2020</v>
      </c>
      <c r="F13" s="190" t="s">
        <v>108</v>
      </c>
      <c r="G13" s="190" t="s">
        <v>139</v>
      </c>
      <c r="H13" s="190" t="s">
        <v>349</v>
      </c>
      <c r="I13" s="5">
        <v>2.8472965235173823E-3</v>
      </c>
      <c r="J13" s="4">
        <v>1</v>
      </c>
      <c r="K13" s="4">
        <v>662</v>
      </c>
      <c r="L13" s="4"/>
      <c r="M13" s="168">
        <v>2.8472965235173823E-3</v>
      </c>
      <c r="N13" s="4"/>
      <c r="O13" s="4"/>
      <c r="P13" s="5">
        <v>2.8472965235173823E-3</v>
      </c>
      <c r="Q13" s="190" t="s">
        <v>350</v>
      </c>
      <c r="R13" s="190" t="s">
        <v>152</v>
      </c>
      <c r="S13" s="190" t="s">
        <v>105</v>
      </c>
      <c r="U13" s="176"/>
      <c r="V13" s="96">
        <v>6.6000000000000003E-2</v>
      </c>
    </row>
    <row r="14" spans="1:22" ht="29.1" customHeight="1" x14ac:dyDescent="0.25">
      <c r="A14" s="4" t="s">
        <v>324</v>
      </c>
      <c r="B14" s="190" t="s">
        <v>154</v>
      </c>
      <c r="C14" s="190" t="s">
        <v>155</v>
      </c>
      <c r="D14" s="190" t="s">
        <v>98</v>
      </c>
      <c r="E14" s="190">
        <v>2020</v>
      </c>
      <c r="F14" s="190" t="s">
        <v>108</v>
      </c>
      <c r="G14" s="190" t="s">
        <v>139</v>
      </c>
      <c r="H14" s="190" t="s">
        <v>351</v>
      </c>
      <c r="I14" s="5">
        <v>3.3319427402862989E-3</v>
      </c>
      <c r="J14" s="4">
        <v>1</v>
      </c>
      <c r="K14" s="4">
        <v>662</v>
      </c>
      <c r="L14" s="4"/>
      <c r="M14" s="168">
        <v>3.3319427402862989E-3</v>
      </c>
      <c r="N14" s="4"/>
      <c r="O14" s="4"/>
      <c r="P14" s="5">
        <v>3.3319427402862989E-3</v>
      </c>
      <c r="Q14" s="190" t="s">
        <v>350</v>
      </c>
      <c r="R14" s="190" t="s">
        <v>152</v>
      </c>
      <c r="S14" s="190" t="s">
        <v>105</v>
      </c>
      <c r="U14"/>
      <c r="V14" s="96">
        <v>8.0000000000000002E-3</v>
      </c>
    </row>
    <row r="15" spans="1:22" ht="29.1" customHeight="1" x14ac:dyDescent="0.25">
      <c r="A15" s="4" t="s">
        <v>324</v>
      </c>
      <c r="B15" s="190" t="s">
        <v>154</v>
      </c>
      <c r="C15" s="190" t="s">
        <v>155</v>
      </c>
      <c r="D15" s="190" t="s">
        <v>98</v>
      </c>
      <c r="E15" s="190">
        <v>2020</v>
      </c>
      <c r="F15" s="190" t="s">
        <v>108</v>
      </c>
      <c r="G15" s="190" t="s">
        <v>139</v>
      </c>
      <c r="H15" s="190" t="s">
        <v>349</v>
      </c>
      <c r="I15" s="5">
        <v>9.0871165644171775E-2</v>
      </c>
      <c r="J15" s="4">
        <v>1</v>
      </c>
      <c r="K15" s="4">
        <v>625</v>
      </c>
      <c r="L15" s="4"/>
      <c r="M15" s="168">
        <v>9.0871165644171775E-2</v>
      </c>
      <c r="N15" s="4"/>
      <c r="O15" s="4"/>
      <c r="P15" s="5">
        <v>9.0871165644171775E-2</v>
      </c>
      <c r="Q15" s="190" t="s">
        <v>350</v>
      </c>
      <c r="R15" s="190" t="s">
        <v>152</v>
      </c>
      <c r="S15" s="190" t="s">
        <v>105</v>
      </c>
      <c r="U15"/>
      <c r="V15" s="96">
        <v>6.0000000000000001E-3</v>
      </c>
    </row>
    <row r="16" spans="1:22" ht="29.1" customHeight="1" x14ac:dyDescent="0.25">
      <c r="A16" s="4" t="s">
        <v>324</v>
      </c>
      <c r="B16" s="190" t="s">
        <v>154</v>
      </c>
      <c r="C16" s="190" t="s">
        <v>155</v>
      </c>
      <c r="D16" s="190" t="s">
        <v>98</v>
      </c>
      <c r="E16" s="190">
        <v>2020</v>
      </c>
      <c r="F16" s="190" t="s">
        <v>108</v>
      </c>
      <c r="G16" s="190" t="s">
        <v>139</v>
      </c>
      <c r="H16" s="190" t="s">
        <v>349</v>
      </c>
      <c r="I16" s="5">
        <v>1.4539386503067483E-2</v>
      </c>
      <c r="J16" s="4">
        <v>1</v>
      </c>
      <c r="K16" s="4">
        <v>625</v>
      </c>
      <c r="L16" s="4"/>
      <c r="M16" s="168">
        <v>1.4539386503067483E-2</v>
      </c>
      <c r="N16" s="4"/>
      <c r="O16" s="4"/>
      <c r="P16" s="5">
        <v>1.4539386503067483E-2</v>
      </c>
      <c r="Q16" s="190" t="s">
        <v>350</v>
      </c>
      <c r="R16" s="190" t="s">
        <v>152</v>
      </c>
      <c r="S16" s="190" t="s">
        <v>105</v>
      </c>
      <c r="U16"/>
      <c r="V16" s="96">
        <v>2.1999999999999999E-2</v>
      </c>
    </row>
    <row r="17" spans="1:22" ht="29.1" customHeight="1" x14ac:dyDescent="0.25">
      <c r="A17" s="4" t="s">
        <v>324</v>
      </c>
      <c r="B17" s="190" t="s">
        <v>154</v>
      </c>
      <c r="C17" s="190" t="s">
        <v>155</v>
      </c>
      <c r="D17" s="190" t="s">
        <v>98</v>
      </c>
      <c r="E17" s="190">
        <v>2020</v>
      </c>
      <c r="F17" s="190" t="s">
        <v>108</v>
      </c>
      <c r="G17" s="190" t="s">
        <v>139</v>
      </c>
      <c r="H17" s="190" t="s">
        <v>349</v>
      </c>
      <c r="I17" s="5">
        <v>5.512850715746421E-3</v>
      </c>
      <c r="J17" s="4">
        <v>1</v>
      </c>
      <c r="K17" s="4">
        <v>620</v>
      </c>
      <c r="L17" s="4"/>
      <c r="M17" s="168">
        <v>5.512850715746421E-3</v>
      </c>
      <c r="N17" s="4"/>
      <c r="O17" s="4"/>
      <c r="P17" s="5">
        <v>5.512850715746421E-3</v>
      </c>
      <c r="Q17" s="190" t="s">
        <v>350</v>
      </c>
      <c r="R17" s="190" t="s">
        <v>152</v>
      </c>
      <c r="S17" s="190" t="s">
        <v>105</v>
      </c>
      <c r="U17"/>
      <c r="V17" s="96">
        <v>0.10199999999999999</v>
      </c>
    </row>
    <row r="18" spans="1:22" ht="29.1" customHeight="1" x14ac:dyDescent="0.25">
      <c r="A18" s="4" t="s">
        <v>324</v>
      </c>
      <c r="B18" s="190" t="s">
        <v>154</v>
      </c>
      <c r="C18" s="190" t="s">
        <v>155</v>
      </c>
      <c r="D18" s="190" t="s">
        <v>98</v>
      </c>
      <c r="E18" s="190">
        <v>2020</v>
      </c>
      <c r="F18" s="190" t="s">
        <v>108</v>
      </c>
      <c r="G18" s="190" t="s">
        <v>139</v>
      </c>
      <c r="H18" s="190" t="s">
        <v>349</v>
      </c>
      <c r="I18" s="5">
        <v>5.5734314928425361E-3</v>
      </c>
      <c r="J18" s="4">
        <v>1</v>
      </c>
      <c r="K18" s="4">
        <v>610</v>
      </c>
      <c r="L18" s="4"/>
      <c r="M18" s="168">
        <v>5.5734314928425361E-3</v>
      </c>
      <c r="N18" s="4"/>
      <c r="O18" s="4"/>
      <c r="P18" s="5">
        <v>5.5734314928425361E-3</v>
      </c>
      <c r="Q18" s="190" t="s">
        <v>350</v>
      </c>
      <c r="R18" s="190" t="s">
        <v>152</v>
      </c>
      <c r="S18" s="190" t="s">
        <v>105</v>
      </c>
      <c r="U18"/>
      <c r="V18" s="96">
        <v>4.3999999999999997E-2</v>
      </c>
    </row>
    <row r="19" spans="1:22" ht="29.1" customHeight="1" x14ac:dyDescent="0.25">
      <c r="A19" s="4" t="s">
        <v>324</v>
      </c>
      <c r="B19" s="190" t="s">
        <v>154</v>
      </c>
      <c r="C19" s="190" t="s">
        <v>155</v>
      </c>
      <c r="D19" s="190" t="s">
        <v>98</v>
      </c>
      <c r="E19" s="190">
        <v>2020</v>
      </c>
      <c r="F19" s="190" t="s">
        <v>108</v>
      </c>
      <c r="G19" s="190" t="s">
        <v>139</v>
      </c>
      <c r="H19" s="190" t="s">
        <v>351</v>
      </c>
      <c r="I19" s="5">
        <v>2.4232310838445809E-2</v>
      </c>
      <c r="J19" s="4">
        <v>1</v>
      </c>
      <c r="K19" s="4">
        <v>480</v>
      </c>
      <c r="L19" s="4"/>
      <c r="M19" s="168">
        <v>2.4232310838445809E-2</v>
      </c>
      <c r="N19" s="4"/>
      <c r="O19" s="4"/>
      <c r="P19" s="5">
        <v>2.4232310838445809E-2</v>
      </c>
      <c r="Q19" s="190" t="s">
        <v>350</v>
      </c>
      <c r="R19" s="190" t="s">
        <v>152</v>
      </c>
      <c r="S19" s="190" t="s">
        <v>105</v>
      </c>
      <c r="U19"/>
      <c r="V19" s="96">
        <v>2.1000000000000001E-2</v>
      </c>
    </row>
    <row r="20" spans="1:22" ht="29.1" customHeight="1" x14ac:dyDescent="0.25">
      <c r="A20" s="4" t="s">
        <v>324</v>
      </c>
      <c r="B20" s="190" t="s">
        <v>154</v>
      </c>
      <c r="C20" s="190" t="s">
        <v>155</v>
      </c>
      <c r="D20" s="190" t="s">
        <v>98</v>
      </c>
      <c r="E20" s="190">
        <v>2020</v>
      </c>
      <c r="F20" s="190" t="s">
        <v>108</v>
      </c>
      <c r="G20" s="190" t="s">
        <v>139</v>
      </c>
      <c r="H20" s="190" t="s">
        <v>349</v>
      </c>
      <c r="I20" s="5">
        <v>0.10904539877300615</v>
      </c>
      <c r="J20" s="4">
        <v>1</v>
      </c>
      <c r="K20" s="4">
        <v>615</v>
      </c>
      <c r="L20" s="4"/>
      <c r="M20" s="168">
        <v>0.10904539877300615</v>
      </c>
      <c r="N20" s="4"/>
      <c r="O20" s="4"/>
      <c r="P20" s="5">
        <v>0.10904539877300615</v>
      </c>
      <c r="Q20" s="190" t="s">
        <v>350</v>
      </c>
      <c r="R20" s="190" t="s">
        <v>152</v>
      </c>
      <c r="S20" s="190" t="s">
        <v>105</v>
      </c>
      <c r="U20"/>
      <c r="V20" s="96">
        <v>0.01</v>
      </c>
    </row>
    <row r="21" spans="1:22" ht="29.1" customHeight="1" x14ac:dyDescent="0.25">
      <c r="A21" s="4" t="s">
        <v>324</v>
      </c>
      <c r="B21" s="190" t="s">
        <v>154</v>
      </c>
      <c r="C21" s="190" t="s">
        <v>155</v>
      </c>
      <c r="D21" s="190" t="s">
        <v>98</v>
      </c>
      <c r="E21" s="190">
        <v>2020</v>
      </c>
      <c r="F21" s="190" t="s">
        <v>108</v>
      </c>
      <c r="G21" s="190" t="s">
        <v>139</v>
      </c>
      <c r="H21" s="190" t="s">
        <v>349</v>
      </c>
      <c r="I21" s="5">
        <v>6.0580777096114521E-2</v>
      </c>
      <c r="J21" s="4">
        <v>1</v>
      </c>
      <c r="K21" s="4">
        <v>625</v>
      </c>
      <c r="L21" s="4"/>
      <c r="M21" s="168">
        <v>6.0580777096114521E-2</v>
      </c>
      <c r="N21" s="4"/>
      <c r="O21" s="4"/>
      <c r="P21" s="5">
        <v>6.0580777096114521E-2</v>
      </c>
      <c r="Q21" s="190" t="s">
        <v>350</v>
      </c>
      <c r="R21" s="190" t="s">
        <v>152</v>
      </c>
      <c r="S21" s="190" t="s">
        <v>105</v>
      </c>
      <c r="U21"/>
      <c r="V21" s="96">
        <v>8.9999999999999993E-3</v>
      </c>
    </row>
    <row r="22" spans="1:22" ht="29.1" customHeight="1" x14ac:dyDescent="0.25">
      <c r="A22" s="4" t="s">
        <v>324</v>
      </c>
      <c r="B22" s="190" t="s">
        <v>154</v>
      </c>
      <c r="C22" s="190" t="s">
        <v>155</v>
      </c>
      <c r="D22" s="190" t="s">
        <v>98</v>
      </c>
      <c r="E22" s="190">
        <v>2020</v>
      </c>
      <c r="F22" s="190" t="s">
        <v>108</v>
      </c>
      <c r="G22" s="190" t="s">
        <v>139</v>
      </c>
      <c r="H22" s="190" t="s">
        <v>349</v>
      </c>
      <c r="I22" s="5">
        <v>3.6348466257668716E-2</v>
      </c>
      <c r="J22" s="4">
        <v>1</v>
      </c>
      <c r="K22" s="4">
        <v>615</v>
      </c>
      <c r="L22" s="4"/>
      <c r="M22" s="168">
        <v>3.6348466257668716E-2</v>
      </c>
      <c r="N22" s="4"/>
      <c r="O22" s="4"/>
      <c r="P22" s="5">
        <v>3.6348466257668716E-2</v>
      </c>
      <c r="Q22" s="190" t="s">
        <v>350</v>
      </c>
      <c r="R22" s="190" t="s">
        <v>152</v>
      </c>
      <c r="S22" s="190" t="s">
        <v>105</v>
      </c>
      <c r="U22"/>
      <c r="V22" s="96">
        <v>7.0000000000000001E-3</v>
      </c>
    </row>
    <row r="23" spans="1:22" ht="29.1" customHeight="1" x14ac:dyDescent="0.25">
      <c r="A23" s="4" t="s">
        <v>324</v>
      </c>
      <c r="B23" s="190" t="s">
        <v>154</v>
      </c>
      <c r="C23" s="190" t="s">
        <v>155</v>
      </c>
      <c r="D23" s="190" t="s">
        <v>98</v>
      </c>
      <c r="E23" s="190">
        <v>2020</v>
      </c>
      <c r="F23" s="190" t="s">
        <v>108</v>
      </c>
      <c r="G23" s="190" t="s">
        <v>139</v>
      </c>
      <c r="H23" s="190" t="s">
        <v>349</v>
      </c>
      <c r="I23" s="5">
        <v>9.0871165644171789E-3</v>
      </c>
      <c r="J23" s="4">
        <v>1</v>
      </c>
      <c r="K23" s="4">
        <v>640</v>
      </c>
      <c r="L23" s="4"/>
      <c r="M23" s="168">
        <v>9.0871165644171789E-3</v>
      </c>
      <c r="N23" s="4"/>
      <c r="O23" s="4"/>
      <c r="P23" s="5">
        <v>9.0871165644171789E-3</v>
      </c>
      <c r="Q23" s="190" t="s">
        <v>350</v>
      </c>
      <c r="R23" s="190" t="s">
        <v>152</v>
      </c>
      <c r="S23" s="190" t="s">
        <v>105</v>
      </c>
      <c r="U23"/>
      <c r="V23" s="96">
        <v>7.0000000000000001E-3</v>
      </c>
    </row>
    <row r="24" spans="1:22" ht="29.1" customHeight="1" x14ac:dyDescent="0.25">
      <c r="A24" s="4" t="s">
        <v>324</v>
      </c>
      <c r="B24" s="190" t="s">
        <v>154</v>
      </c>
      <c r="C24" s="190" t="s">
        <v>155</v>
      </c>
      <c r="D24" s="190" t="s">
        <v>98</v>
      </c>
      <c r="E24" s="190">
        <v>2020</v>
      </c>
      <c r="F24" s="190" t="s">
        <v>108</v>
      </c>
      <c r="G24" s="190" t="s">
        <v>139</v>
      </c>
      <c r="H24" s="190" t="s">
        <v>351</v>
      </c>
      <c r="I24" s="5">
        <v>0.13933578732106341</v>
      </c>
      <c r="J24" s="4">
        <v>1</v>
      </c>
      <c r="K24" s="4">
        <v>647</v>
      </c>
      <c r="L24" s="4"/>
      <c r="M24" s="168">
        <v>0.13933578732106341</v>
      </c>
      <c r="N24" s="4"/>
      <c r="O24" s="4"/>
      <c r="P24" s="5">
        <v>0.13933578732106341</v>
      </c>
      <c r="Q24" s="190" t="s">
        <v>350</v>
      </c>
      <c r="R24" s="190" t="s">
        <v>152</v>
      </c>
      <c r="S24" s="190" t="s">
        <v>105</v>
      </c>
      <c r="U24"/>
      <c r="V24" s="96">
        <v>5.0000000000000001E-3</v>
      </c>
    </row>
    <row r="25" spans="1:22" ht="29.1" customHeight="1" x14ac:dyDescent="0.25">
      <c r="A25" s="4" t="s">
        <v>150</v>
      </c>
      <c r="B25" s="190" t="s">
        <v>154</v>
      </c>
      <c r="C25" s="190" t="s">
        <v>155</v>
      </c>
      <c r="D25" s="190" t="s">
        <v>98</v>
      </c>
      <c r="E25" s="190">
        <v>1983</v>
      </c>
      <c r="F25" s="190" t="s">
        <v>108</v>
      </c>
      <c r="G25" s="190" t="s">
        <v>139</v>
      </c>
      <c r="H25" s="190" t="s">
        <v>170</v>
      </c>
      <c r="I25" s="4">
        <v>7.0000000000000001E-3</v>
      </c>
      <c r="J25" s="4">
        <v>1</v>
      </c>
      <c r="K25" s="4">
        <v>441</v>
      </c>
      <c r="L25" s="4"/>
      <c r="M25" s="4">
        <v>7.0000000000000001E-3</v>
      </c>
      <c r="N25" s="4"/>
      <c r="O25" s="4"/>
      <c r="P25" s="5">
        <f>IF(O25&gt;0, O25, M25)</f>
        <v>7.0000000000000001E-3</v>
      </c>
      <c r="Q25" s="190" t="s">
        <v>153</v>
      </c>
      <c r="R25" s="190" t="s">
        <v>152</v>
      </c>
      <c r="S25" s="190" t="s">
        <v>105</v>
      </c>
      <c r="U25"/>
      <c r="V25" s="96">
        <v>2.1000000000000001E-2</v>
      </c>
    </row>
    <row r="26" spans="1:22" ht="29.1" customHeight="1" x14ac:dyDescent="0.25">
      <c r="A26" s="4" t="s">
        <v>150</v>
      </c>
      <c r="B26" s="190" t="s">
        <v>154</v>
      </c>
      <c r="C26" s="190" t="s">
        <v>155</v>
      </c>
      <c r="D26" s="190" t="s">
        <v>98</v>
      </c>
      <c r="E26" s="190">
        <v>1983</v>
      </c>
      <c r="F26" s="190" t="s">
        <v>108</v>
      </c>
      <c r="G26" s="190" t="s">
        <v>139</v>
      </c>
      <c r="H26" s="190" t="s">
        <v>170</v>
      </c>
      <c r="I26" s="4">
        <v>1.4999999999999999E-2</v>
      </c>
      <c r="J26" s="4">
        <v>1</v>
      </c>
      <c r="K26" s="4">
        <v>452</v>
      </c>
      <c r="L26" s="4"/>
      <c r="M26" s="4">
        <v>1.4999999999999999E-2</v>
      </c>
      <c r="N26" s="4"/>
      <c r="O26" s="4"/>
      <c r="P26" s="5">
        <f t="shared" ref="P26:P41" si="0">IF(O26&gt;0, O26, M26)</f>
        <v>1.4999999999999999E-2</v>
      </c>
      <c r="Q26" s="190" t="s">
        <v>153</v>
      </c>
      <c r="R26" s="190" t="s">
        <v>152</v>
      </c>
      <c r="S26" s="190" t="s">
        <v>105</v>
      </c>
      <c r="U26"/>
      <c r="V26" s="96">
        <v>1.6E-2</v>
      </c>
    </row>
    <row r="27" spans="1:22" ht="29.1" customHeight="1" x14ac:dyDescent="0.25">
      <c r="A27" s="4" t="s">
        <v>150</v>
      </c>
      <c r="B27" s="190" t="s">
        <v>154</v>
      </c>
      <c r="C27" s="190" t="s">
        <v>155</v>
      </c>
      <c r="D27" s="190" t="s">
        <v>98</v>
      </c>
      <c r="E27" s="190">
        <v>1983</v>
      </c>
      <c r="F27" s="190" t="s">
        <v>108</v>
      </c>
      <c r="G27" s="190" t="s">
        <v>139</v>
      </c>
      <c r="H27" s="190" t="s">
        <v>170</v>
      </c>
      <c r="I27" s="4">
        <v>4.0000000000000001E-3</v>
      </c>
      <c r="J27" s="4">
        <v>1</v>
      </c>
      <c r="K27" s="4">
        <v>470</v>
      </c>
      <c r="L27" s="4"/>
      <c r="M27" s="4">
        <v>4.0000000000000001E-3</v>
      </c>
      <c r="N27" s="4"/>
      <c r="O27" s="4"/>
      <c r="P27" s="5">
        <f t="shared" si="0"/>
        <v>4.0000000000000001E-3</v>
      </c>
      <c r="Q27" s="190" t="s">
        <v>153</v>
      </c>
      <c r="R27" s="190" t="s">
        <v>152</v>
      </c>
      <c r="S27" s="190" t="s">
        <v>105</v>
      </c>
      <c r="V27" s="4">
        <v>1.4999999999999999E-2</v>
      </c>
    </row>
    <row r="28" spans="1:22" ht="29.1" customHeight="1" x14ac:dyDescent="0.25">
      <c r="A28" s="4" t="s">
        <v>150</v>
      </c>
      <c r="B28" s="190" t="s">
        <v>154</v>
      </c>
      <c r="C28" s="190" t="s">
        <v>155</v>
      </c>
      <c r="D28" s="190" t="s">
        <v>98</v>
      </c>
      <c r="E28" s="190">
        <v>1983</v>
      </c>
      <c r="F28" s="190" t="s">
        <v>108</v>
      </c>
      <c r="G28" s="190" t="s">
        <v>139</v>
      </c>
      <c r="H28" s="190" t="s">
        <v>170</v>
      </c>
      <c r="I28" s="4">
        <v>0.187</v>
      </c>
      <c r="J28" s="4">
        <v>1</v>
      </c>
      <c r="K28" s="4">
        <v>459</v>
      </c>
      <c r="L28" s="4"/>
      <c r="M28" s="4">
        <v>0.187</v>
      </c>
      <c r="N28" s="4"/>
      <c r="O28" s="4"/>
      <c r="P28" s="5">
        <f t="shared" si="0"/>
        <v>0.187</v>
      </c>
      <c r="Q28" s="190" t="s">
        <v>153</v>
      </c>
      <c r="R28" s="190" t="s">
        <v>152</v>
      </c>
      <c r="S28" s="190" t="s">
        <v>105</v>
      </c>
      <c r="V28" s="4">
        <v>5.0000000000000001E-3</v>
      </c>
    </row>
    <row r="29" spans="1:22" ht="29.1" customHeight="1" x14ac:dyDescent="0.25">
      <c r="A29" s="4" t="s">
        <v>150</v>
      </c>
      <c r="B29" s="190" t="s">
        <v>154</v>
      </c>
      <c r="C29" s="190" t="s">
        <v>155</v>
      </c>
      <c r="D29" s="190" t="s">
        <v>98</v>
      </c>
      <c r="E29" s="190">
        <v>1983</v>
      </c>
      <c r="F29" s="190" t="s">
        <v>108</v>
      </c>
      <c r="G29" s="190" t="s">
        <v>139</v>
      </c>
      <c r="H29" s="190" t="s">
        <v>170</v>
      </c>
      <c r="I29" s="4" t="s">
        <v>171</v>
      </c>
      <c r="J29" s="4">
        <v>1</v>
      </c>
      <c r="K29" s="4">
        <v>460</v>
      </c>
      <c r="L29" s="4"/>
      <c r="M29" s="4"/>
      <c r="N29" s="4">
        <v>4.0000000000000001E-3</v>
      </c>
      <c r="O29" s="4">
        <v>2.8284271247461901E-3</v>
      </c>
      <c r="P29" s="5">
        <f t="shared" si="0"/>
        <v>2.8284271247461901E-3</v>
      </c>
      <c r="Q29" s="190" t="s">
        <v>153</v>
      </c>
      <c r="R29" s="190" t="s">
        <v>152</v>
      </c>
      <c r="S29" s="190" t="s">
        <v>105</v>
      </c>
    </row>
    <row r="30" spans="1:22" ht="29.1" customHeight="1" x14ac:dyDescent="0.25">
      <c r="A30" s="4" t="s">
        <v>150</v>
      </c>
      <c r="B30" s="190" t="s">
        <v>154</v>
      </c>
      <c r="C30" s="190" t="s">
        <v>155</v>
      </c>
      <c r="D30" s="190" t="s">
        <v>98</v>
      </c>
      <c r="E30" s="190">
        <v>1983</v>
      </c>
      <c r="F30" s="190" t="s">
        <v>108</v>
      </c>
      <c r="G30" s="190" t="s">
        <v>139</v>
      </c>
      <c r="H30" s="190" t="s">
        <v>170</v>
      </c>
      <c r="I30" s="4" t="s">
        <v>172</v>
      </c>
      <c r="J30" s="4">
        <v>1</v>
      </c>
      <c r="K30" s="4">
        <v>225</v>
      </c>
      <c r="L30" s="4"/>
      <c r="M30" s="4"/>
      <c r="N30" s="4">
        <v>7.0000000000000001E-3</v>
      </c>
      <c r="O30" s="4">
        <v>4.9497474683058325E-3</v>
      </c>
      <c r="P30" s="5">
        <f t="shared" si="0"/>
        <v>4.9497474683058325E-3</v>
      </c>
      <c r="Q30" s="190" t="s">
        <v>153</v>
      </c>
      <c r="R30" s="190" t="s">
        <v>152</v>
      </c>
      <c r="S30" s="190" t="s">
        <v>105</v>
      </c>
    </row>
    <row r="31" spans="1:22" ht="29.1" customHeight="1" x14ac:dyDescent="0.25">
      <c r="A31" s="4" t="s">
        <v>150</v>
      </c>
      <c r="B31" s="190" t="s">
        <v>186</v>
      </c>
      <c r="C31" s="190" t="s">
        <v>155</v>
      </c>
      <c r="D31" s="190" t="s">
        <v>98</v>
      </c>
      <c r="E31" s="190">
        <v>1983</v>
      </c>
      <c r="F31" s="190" t="s">
        <v>108</v>
      </c>
      <c r="G31" s="190" t="s">
        <v>139</v>
      </c>
      <c r="H31" s="190" t="s">
        <v>192</v>
      </c>
      <c r="I31" s="4">
        <v>2.5999999999999999E-2</v>
      </c>
      <c r="J31" s="4">
        <v>1</v>
      </c>
      <c r="K31" s="4">
        <v>486</v>
      </c>
      <c r="L31" s="4"/>
      <c r="M31" s="4">
        <v>2.5999999999999999E-2</v>
      </c>
      <c r="N31" s="4"/>
      <c r="O31" s="4"/>
      <c r="P31" s="5">
        <f t="shared" si="0"/>
        <v>2.5999999999999999E-2</v>
      </c>
      <c r="Q31" s="190" t="s">
        <v>153</v>
      </c>
      <c r="R31" s="190" t="s">
        <v>152</v>
      </c>
      <c r="S31" s="190" t="s">
        <v>105</v>
      </c>
    </row>
    <row r="32" spans="1:22" ht="29.1" customHeight="1" x14ac:dyDescent="0.25">
      <c r="A32" s="4" t="s">
        <v>150</v>
      </c>
      <c r="B32" s="190" t="s">
        <v>186</v>
      </c>
      <c r="C32" s="190" t="s">
        <v>155</v>
      </c>
      <c r="D32" s="190" t="s">
        <v>187</v>
      </c>
      <c r="E32" s="190">
        <v>1983</v>
      </c>
      <c r="F32" s="190" t="s">
        <v>108</v>
      </c>
      <c r="G32" s="190" t="s">
        <v>139</v>
      </c>
      <c r="H32" s="190" t="s">
        <v>192</v>
      </c>
      <c r="I32" s="4">
        <v>1.0999999999999999E-2</v>
      </c>
      <c r="J32" s="4">
        <v>1</v>
      </c>
      <c r="K32" s="4">
        <v>475</v>
      </c>
      <c r="L32" s="4"/>
      <c r="M32" s="4">
        <v>1.0999999999999999E-2</v>
      </c>
      <c r="N32" s="4"/>
      <c r="O32" s="4"/>
      <c r="P32" s="5">
        <f t="shared" si="0"/>
        <v>1.0999999999999999E-2</v>
      </c>
      <c r="Q32" s="190" t="s">
        <v>153</v>
      </c>
      <c r="R32" s="190" t="s">
        <v>152</v>
      </c>
      <c r="S32" s="190" t="s">
        <v>105</v>
      </c>
    </row>
    <row r="33" spans="1:19" ht="29.1" customHeight="1" x14ac:dyDescent="0.25">
      <c r="A33" s="4" t="s">
        <v>150</v>
      </c>
      <c r="B33" s="190" t="s">
        <v>186</v>
      </c>
      <c r="C33" s="190" t="s">
        <v>155</v>
      </c>
      <c r="D33" s="190" t="s">
        <v>187</v>
      </c>
      <c r="E33" s="190">
        <v>1983</v>
      </c>
      <c r="F33" s="190" t="s">
        <v>108</v>
      </c>
      <c r="G33" s="190" t="s">
        <v>139</v>
      </c>
      <c r="H33" s="190" t="s">
        <v>192</v>
      </c>
      <c r="I33" s="4">
        <v>1.7999999999999999E-2</v>
      </c>
      <c r="J33" s="4">
        <v>1</v>
      </c>
      <c r="K33" s="4">
        <v>465</v>
      </c>
      <c r="L33" s="4"/>
      <c r="M33" s="4">
        <v>1.7999999999999999E-2</v>
      </c>
      <c r="N33" s="4"/>
      <c r="O33" s="4"/>
      <c r="P33" s="5">
        <f t="shared" si="0"/>
        <v>1.7999999999999999E-2</v>
      </c>
      <c r="Q33" s="190" t="s">
        <v>153</v>
      </c>
      <c r="R33" s="190" t="s">
        <v>152</v>
      </c>
      <c r="S33" s="190" t="s">
        <v>105</v>
      </c>
    </row>
    <row r="34" spans="1:19" ht="29.1" customHeight="1" x14ac:dyDescent="0.25">
      <c r="A34" s="4" t="s">
        <v>150</v>
      </c>
      <c r="B34" s="190" t="s">
        <v>186</v>
      </c>
      <c r="C34" s="190" t="s">
        <v>155</v>
      </c>
      <c r="D34" s="190" t="s">
        <v>187</v>
      </c>
      <c r="E34" s="190">
        <v>1983</v>
      </c>
      <c r="F34" s="190" t="s">
        <v>108</v>
      </c>
      <c r="G34" s="190" t="s">
        <v>139</v>
      </c>
      <c r="H34" s="190" t="s">
        <v>192</v>
      </c>
      <c r="I34" s="4">
        <v>4.2000000000000003E-2</v>
      </c>
      <c r="J34" s="4">
        <v>1</v>
      </c>
      <c r="K34" s="4">
        <v>480</v>
      </c>
      <c r="L34" s="4"/>
      <c r="M34" s="4">
        <v>4.2000000000000003E-2</v>
      </c>
      <c r="N34" s="4"/>
      <c r="O34" s="4"/>
      <c r="P34" s="5">
        <f t="shared" si="0"/>
        <v>4.2000000000000003E-2</v>
      </c>
      <c r="Q34" s="190" t="s">
        <v>153</v>
      </c>
      <c r="R34" s="190" t="s">
        <v>152</v>
      </c>
      <c r="S34" s="190" t="s">
        <v>105</v>
      </c>
    </row>
    <row r="35" spans="1:19" ht="29.1" customHeight="1" x14ac:dyDescent="0.25">
      <c r="A35" s="4" t="s">
        <v>150</v>
      </c>
      <c r="B35" s="190" t="s">
        <v>186</v>
      </c>
      <c r="C35" s="190" t="s">
        <v>155</v>
      </c>
      <c r="D35" s="190" t="s">
        <v>187</v>
      </c>
      <c r="E35" s="190">
        <v>1983</v>
      </c>
      <c r="F35" s="190" t="s">
        <v>108</v>
      </c>
      <c r="G35" s="190" t="s">
        <v>139</v>
      </c>
      <c r="H35" s="190" t="s">
        <v>192</v>
      </c>
      <c r="I35" s="4" t="s">
        <v>193</v>
      </c>
      <c r="J35" s="4">
        <v>1</v>
      </c>
      <c r="K35" s="4">
        <v>474</v>
      </c>
      <c r="L35" s="4"/>
      <c r="M35" s="4"/>
      <c r="N35" s="4">
        <v>3.0000000000000001E-3</v>
      </c>
      <c r="O35" s="4">
        <v>2.1213203435596424E-3</v>
      </c>
      <c r="P35" s="5">
        <f t="shared" si="0"/>
        <v>2.1213203435596424E-3</v>
      </c>
      <c r="Q35" s="190" t="s">
        <v>153</v>
      </c>
      <c r="R35" s="190" t="s">
        <v>152</v>
      </c>
      <c r="S35" s="190" t="s">
        <v>105</v>
      </c>
    </row>
    <row r="36" spans="1:19" ht="29.1" customHeight="1" x14ac:dyDescent="0.25">
      <c r="A36" s="4" t="s">
        <v>150</v>
      </c>
      <c r="B36" s="190" t="s">
        <v>186</v>
      </c>
      <c r="C36" s="190" t="s">
        <v>155</v>
      </c>
      <c r="D36" s="190" t="s">
        <v>194</v>
      </c>
      <c r="E36" s="190">
        <v>1983</v>
      </c>
      <c r="F36" s="190" t="s">
        <v>108</v>
      </c>
      <c r="G36" s="190" t="s">
        <v>139</v>
      </c>
      <c r="H36" s="190" t="s">
        <v>195</v>
      </c>
      <c r="I36" s="4" t="s">
        <v>171</v>
      </c>
      <c r="J36" s="4">
        <v>1</v>
      </c>
      <c r="K36" s="4">
        <v>373</v>
      </c>
      <c r="L36" s="4"/>
      <c r="M36" s="4"/>
      <c r="N36" s="4">
        <v>4.0000000000000001E-3</v>
      </c>
      <c r="O36" s="4">
        <v>2.8284271247461901E-3</v>
      </c>
      <c r="P36" s="5">
        <f t="shared" ref="P36:P37" si="1">IF(O36&gt;0, O36, M36)</f>
        <v>2.8284271247461901E-3</v>
      </c>
      <c r="Q36" s="190" t="s">
        <v>153</v>
      </c>
      <c r="R36" s="190" t="s">
        <v>152</v>
      </c>
      <c r="S36" s="190" t="s">
        <v>105</v>
      </c>
    </row>
    <row r="37" spans="1:19" ht="29.1" customHeight="1" x14ac:dyDescent="0.25">
      <c r="A37" s="4" t="s">
        <v>150</v>
      </c>
      <c r="B37" s="190" t="s">
        <v>186</v>
      </c>
      <c r="C37" s="190" t="s">
        <v>155</v>
      </c>
      <c r="D37" s="190" t="s">
        <v>194</v>
      </c>
      <c r="E37" s="190">
        <v>1983</v>
      </c>
      <c r="F37" s="190" t="s">
        <v>108</v>
      </c>
      <c r="G37" s="190" t="s">
        <v>139</v>
      </c>
      <c r="H37" s="190" t="s">
        <v>194</v>
      </c>
      <c r="I37" s="4" t="s">
        <v>171</v>
      </c>
      <c r="J37" s="4">
        <v>1</v>
      </c>
      <c r="K37" s="4">
        <v>363</v>
      </c>
      <c r="L37" s="4"/>
      <c r="M37" s="4"/>
      <c r="N37" s="4">
        <v>4.0000000000000001E-3</v>
      </c>
      <c r="O37" s="4">
        <v>2.8284271247461901E-3</v>
      </c>
      <c r="P37" s="5">
        <f t="shared" si="1"/>
        <v>2.8284271247461901E-3</v>
      </c>
      <c r="Q37" s="190" t="s">
        <v>153</v>
      </c>
      <c r="R37" s="190" t="s">
        <v>152</v>
      </c>
      <c r="S37" s="190" t="s">
        <v>105</v>
      </c>
    </row>
    <row r="38" spans="1:19" ht="29.1" customHeight="1" x14ac:dyDescent="0.25">
      <c r="A38" s="4" t="s">
        <v>150</v>
      </c>
      <c r="B38" s="190" t="s">
        <v>186</v>
      </c>
      <c r="C38" s="190" t="s">
        <v>155</v>
      </c>
      <c r="D38" s="190" t="s">
        <v>202</v>
      </c>
      <c r="E38" s="190">
        <v>1983</v>
      </c>
      <c r="F38" s="190" t="s">
        <v>108</v>
      </c>
      <c r="G38" s="190" t="s">
        <v>139</v>
      </c>
      <c r="H38" s="190" t="s">
        <v>203</v>
      </c>
      <c r="I38" s="4" t="s">
        <v>171</v>
      </c>
      <c r="J38" s="4">
        <v>1</v>
      </c>
      <c r="K38" s="4">
        <v>409</v>
      </c>
      <c r="L38" s="4"/>
      <c r="M38" s="4"/>
      <c r="N38" s="4">
        <v>4.0000000000000001E-3</v>
      </c>
      <c r="O38" s="4">
        <v>2.8284271247461901E-3</v>
      </c>
      <c r="P38" s="5">
        <f t="shared" si="0"/>
        <v>2.8284271247461901E-3</v>
      </c>
      <c r="Q38" s="190" t="s">
        <v>153</v>
      </c>
      <c r="R38" s="190" t="s">
        <v>152</v>
      </c>
      <c r="S38" s="190" t="s">
        <v>105</v>
      </c>
    </row>
    <row r="39" spans="1:19" ht="29.1" customHeight="1" x14ac:dyDescent="0.25">
      <c r="A39" s="4" t="s">
        <v>150</v>
      </c>
      <c r="B39" s="190" t="s">
        <v>186</v>
      </c>
      <c r="C39" s="190" t="s">
        <v>155</v>
      </c>
      <c r="D39" s="190" t="s">
        <v>202</v>
      </c>
      <c r="E39" s="190">
        <v>1983</v>
      </c>
      <c r="F39" s="190" t="s">
        <v>108</v>
      </c>
      <c r="G39" s="190" t="s">
        <v>139</v>
      </c>
      <c r="H39" s="190" t="s">
        <v>203</v>
      </c>
      <c r="I39" s="4" t="s">
        <v>171</v>
      </c>
      <c r="J39" s="4">
        <v>1</v>
      </c>
      <c r="K39" s="4">
        <v>423</v>
      </c>
      <c r="L39" s="4"/>
      <c r="M39" s="4"/>
      <c r="N39" s="4">
        <v>4.0000000000000001E-3</v>
      </c>
      <c r="O39" s="4">
        <v>2.8284271247461901E-3</v>
      </c>
      <c r="P39" s="5">
        <f t="shared" si="0"/>
        <v>2.8284271247461901E-3</v>
      </c>
      <c r="Q39" s="190" t="s">
        <v>153</v>
      </c>
      <c r="R39" s="190" t="s">
        <v>152</v>
      </c>
      <c r="S39" s="190" t="s">
        <v>105</v>
      </c>
    </row>
    <row r="40" spans="1:19" ht="29.1" customHeight="1" x14ac:dyDescent="0.25">
      <c r="A40" s="4" t="s">
        <v>150</v>
      </c>
      <c r="B40" s="190" t="s">
        <v>13</v>
      </c>
      <c r="C40" s="190" t="s">
        <v>218</v>
      </c>
      <c r="D40" s="190" t="s">
        <v>248</v>
      </c>
      <c r="E40" s="190">
        <v>1983</v>
      </c>
      <c r="F40" s="190" t="s">
        <v>108</v>
      </c>
      <c r="G40" s="190" t="s">
        <v>139</v>
      </c>
      <c r="H40" s="190" t="s">
        <v>283</v>
      </c>
      <c r="I40" s="4">
        <v>0.01</v>
      </c>
      <c r="J40" s="4">
        <v>1</v>
      </c>
      <c r="K40" s="4">
        <v>429</v>
      </c>
      <c r="L40" s="4"/>
      <c r="M40" s="4">
        <v>0.01</v>
      </c>
      <c r="N40" s="4"/>
      <c r="O40" s="4"/>
      <c r="P40" s="5">
        <f t="shared" si="0"/>
        <v>0.01</v>
      </c>
      <c r="Q40" s="190" t="s">
        <v>153</v>
      </c>
      <c r="R40" s="190" t="s">
        <v>152</v>
      </c>
      <c r="S40" s="190" t="s">
        <v>105</v>
      </c>
    </row>
    <row r="41" spans="1:19" ht="29.1" customHeight="1" x14ac:dyDescent="0.25">
      <c r="A41" s="4" t="s">
        <v>150</v>
      </c>
      <c r="B41" s="190" t="s">
        <v>186</v>
      </c>
      <c r="C41" s="190" t="s">
        <v>155</v>
      </c>
      <c r="D41" s="190" t="s">
        <v>200</v>
      </c>
      <c r="E41" s="190">
        <v>1983</v>
      </c>
      <c r="F41" s="190" t="s">
        <v>108</v>
      </c>
      <c r="G41" s="190" t="s">
        <v>139</v>
      </c>
      <c r="H41" s="190" t="s">
        <v>201</v>
      </c>
      <c r="I41" s="4" t="s">
        <v>193</v>
      </c>
      <c r="J41" s="4">
        <v>1</v>
      </c>
      <c r="K41" s="4">
        <v>459</v>
      </c>
      <c r="L41" s="4"/>
      <c r="M41" s="4"/>
      <c r="N41" s="4">
        <v>3.0000000000000001E-3</v>
      </c>
      <c r="O41" s="4">
        <v>2.1213203435596424E-3</v>
      </c>
      <c r="P41" s="5">
        <f t="shared" si="0"/>
        <v>2.1213203435596424E-3</v>
      </c>
      <c r="Q41" s="190" t="s">
        <v>153</v>
      </c>
      <c r="R41" s="190" t="s">
        <v>152</v>
      </c>
      <c r="S41" s="190" t="s">
        <v>105</v>
      </c>
    </row>
    <row r="42" spans="1:19" ht="29.1" customHeight="1" x14ac:dyDescent="0.25">
      <c r="O42" s="15"/>
    </row>
    <row r="43" spans="1:19" ht="29.1" customHeight="1" x14ac:dyDescent="0.25">
      <c r="O43" s="17" t="s">
        <v>374</v>
      </c>
      <c r="P43" s="91" t="s">
        <v>375</v>
      </c>
      <c r="Q43" s="23" t="s">
        <v>92</v>
      </c>
    </row>
    <row r="44" spans="1:19" ht="39" customHeight="1" x14ac:dyDescent="0.25">
      <c r="O44" s="20" t="s">
        <v>45</v>
      </c>
      <c r="P44" s="181">
        <f>PERCENTILE(P2:P9, 0.5)</f>
        <v>0.584370985981438</v>
      </c>
      <c r="Q44" s="243" t="s">
        <v>376</v>
      </c>
    </row>
    <row r="45" spans="1:19" ht="36.6" customHeight="1" x14ac:dyDescent="0.25">
      <c r="O45" s="20" t="s">
        <v>46</v>
      </c>
      <c r="P45" s="177">
        <f>PERCENTILE(P2:P9, 0.95)</f>
        <v>2.3346827446726444</v>
      </c>
      <c r="Q45" s="244"/>
    </row>
    <row r="46" spans="1:19" ht="29.1" customHeight="1" x14ac:dyDescent="0.25"/>
    <row r="47" spans="1:19" ht="29.1" customHeight="1" x14ac:dyDescent="0.25">
      <c r="O47" s="83" t="s">
        <v>377</v>
      </c>
      <c r="P47" s="91" t="s">
        <v>375</v>
      </c>
      <c r="Q47" s="23" t="s">
        <v>92</v>
      </c>
    </row>
    <row r="48" spans="1:19" ht="29.1" customHeight="1" x14ac:dyDescent="0.25">
      <c r="O48" s="20" t="s">
        <v>45</v>
      </c>
      <c r="P48" s="92">
        <f>PERCENTILE(P10:P35, 0.5)</f>
        <v>1.276969325153374E-2</v>
      </c>
      <c r="Q48" s="243" t="s">
        <v>378</v>
      </c>
    </row>
    <row r="49" spans="15:17" ht="29.1" customHeight="1" x14ac:dyDescent="0.25">
      <c r="O49" s="20" t="s">
        <v>46</v>
      </c>
      <c r="P49" s="92">
        <f>PERCENTILE(P10:P35, 0.95)</f>
        <v>0.13176319018404908</v>
      </c>
      <c r="Q49" s="244"/>
    </row>
    <row r="50" spans="15:17" ht="29.1" customHeight="1" x14ac:dyDescent="0.25"/>
    <row r="51" spans="15:17" ht="29.1" customHeight="1" x14ac:dyDescent="0.25">
      <c r="O51" s="17" t="s">
        <v>51</v>
      </c>
      <c r="P51" s="91" t="s">
        <v>375</v>
      </c>
      <c r="Q51" s="23" t="s">
        <v>92</v>
      </c>
    </row>
    <row r="52" spans="15:17" ht="29.1" customHeight="1" x14ac:dyDescent="0.25">
      <c r="O52" s="20" t="s">
        <v>45</v>
      </c>
      <c r="P52" s="92">
        <f>PERCENTILE(P36:P41, 0.5)</f>
        <v>2.8284271247461901E-3</v>
      </c>
      <c r="Q52" s="243" t="s">
        <v>153</v>
      </c>
    </row>
    <row r="53" spans="15:17" ht="29.1" customHeight="1" x14ac:dyDescent="0.25">
      <c r="O53" s="20" t="s">
        <v>46</v>
      </c>
      <c r="P53" s="92">
        <f>PERCENTILE(P36:P41, 0.95)</f>
        <v>8.2071067811865482E-3</v>
      </c>
      <c r="Q53" s="244"/>
    </row>
    <row r="54" spans="15:17" ht="29.45" customHeight="1" x14ac:dyDescent="0.25"/>
  </sheetData>
  <sheetProtection sheet="1" objects="1" scenarios="1"/>
  <sortState xmlns:xlrd2="http://schemas.microsoft.com/office/spreadsheetml/2017/richdata2" ref="A25:S31">
    <sortCondition ref="Q25:Q31"/>
  </sortState>
  <mergeCells count="3">
    <mergeCell ref="Q44:Q45"/>
    <mergeCell ref="Q48:Q49"/>
    <mergeCell ref="Q52:Q53"/>
  </mergeCells>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06438-FA5F-4223-850C-AC91F1528B84}">
  <dimension ref="A1:V54"/>
  <sheetViews>
    <sheetView zoomScale="80" zoomScaleNormal="80" workbookViewId="0">
      <pane xSplit="4" topLeftCell="E1" activePane="topRight" state="frozen"/>
      <selection pane="topRight"/>
    </sheetView>
  </sheetViews>
  <sheetFormatPr defaultColWidth="8.7109375" defaultRowHeight="15" x14ac:dyDescent="0.25"/>
  <cols>
    <col min="1" max="1" width="23.28515625" style="18" bestFit="1" customWidth="1"/>
    <col min="2" max="2" width="22.5703125" style="18" bestFit="1" customWidth="1"/>
    <col min="3" max="3" width="29.5703125" style="18" customWidth="1"/>
    <col min="4" max="4" width="18.7109375" style="18" bestFit="1" customWidth="1"/>
    <col min="5" max="5" width="11.42578125" style="18" bestFit="1" customWidth="1"/>
    <col min="6" max="6" width="13.5703125" style="18" bestFit="1" customWidth="1"/>
    <col min="7" max="7" width="18.5703125" style="18" bestFit="1" customWidth="1"/>
    <col min="8" max="8" width="38.85546875" style="18" customWidth="1"/>
    <col min="9" max="9" width="21.85546875" style="18" customWidth="1"/>
    <col min="10" max="10" width="13.85546875" style="18" customWidth="1"/>
    <col min="11" max="11" width="15.140625" style="18" customWidth="1"/>
    <col min="12" max="12" width="11.42578125" style="18" bestFit="1" customWidth="1"/>
    <col min="13" max="13" width="22.140625" style="18" customWidth="1"/>
    <col min="14" max="14" width="11.7109375" style="18" bestFit="1" customWidth="1"/>
    <col min="15" max="15" width="19.5703125" style="18" customWidth="1"/>
    <col min="16" max="16" width="17.5703125" style="18" customWidth="1"/>
    <col min="17" max="17" width="19.42578125" style="18" customWidth="1"/>
    <col min="18" max="18" width="9" style="18" bestFit="1" customWidth="1"/>
    <col min="19" max="19" width="16.42578125" style="18" customWidth="1"/>
    <col min="20" max="20" width="8.7109375" style="18"/>
    <col min="21" max="21" width="21.7109375" style="57" bestFit="1" customWidth="1"/>
    <col min="22" max="22" width="30.42578125" style="57" customWidth="1"/>
    <col min="23" max="16384" width="8.7109375" style="18"/>
  </cols>
  <sheetData>
    <row r="1" spans="1:22" s="83" customFormat="1" ht="29.1" customHeight="1" x14ac:dyDescent="0.25">
      <c r="A1" s="195" t="s">
        <v>77</v>
      </c>
      <c r="B1" s="195" t="s">
        <v>78</v>
      </c>
      <c r="C1" s="195" t="s">
        <v>362</v>
      </c>
      <c r="D1" s="195" t="s">
        <v>44</v>
      </c>
      <c r="E1" s="195" t="s">
        <v>80</v>
      </c>
      <c r="F1" s="195" t="s">
        <v>81</v>
      </c>
      <c r="G1" s="195" t="s">
        <v>82</v>
      </c>
      <c r="H1" s="195" t="s">
        <v>83</v>
      </c>
      <c r="I1" s="195" t="s">
        <v>84</v>
      </c>
      <c r="J1" s="195" t="s">
        <v>85</v>
      </c>
      <c r="K1" s="195" t="s">
        <v>86</v>
      </c>
      <c r="L1" s="195" t="s">
        <v>87</v>
      </c>
      <c r="M1" s="195" t="s">
        <v>88</v>
      </c>
      <c r="N1" s="195" t="s">
        <v>89</v>
      </c>
      <c r="O1" s="195" t="s">
        <v>90</v>
      </c>
      <c r="P1" s="97" t="s">
        <v>368</v>
      </c>
      <c r="Q1" s="195" t="s">
        <v>92</v>
      </c>
      <c r="R1" s="195" t="s">
        <v>91</v>
      </c>
      <c r="S1" s="83" t="s">
        <v>93</v>
      </c>
      <c r="U1" s="93" t="s">
        <v>369</v>
      </c>
      <c r="V1" s="195" t="s">
        <v>370</v>
      </c>
    </row>
    <row r="2" spans="1:22" s="15" customFormat="1" ht="29.1" customHeight="1" x14ac:dyDescent="0.25">
      <c r="A2" s="4" t="s">
        <v>95</v>
      </c>
      <c r="B2" s="4" t="s">
        <v>13</v>
      </c>
      <c r="C2" s="4" t="s">
        <v>218</v>
      </c>
      <c r="D2" s="4" t="s">
        <v>49</v>
      </c>
      <c r="E2" s="4">
        <v>1985</v>
      </c>
      <c r="F2" s="4" t="s">
        <v>108</v>
      </c>
      <c r="G2" s="4" t="s">
        <v>144</v>
      </c>
      <c r="H2" s="4" t="s">
        <v>286</v>
      </c>
      <c r="I2" s="4">
        <v>0.51</v>
      </c>
      <c r="J2" s="4">
        <v>1</v>
      </c>
      <c r="K2" s="4" t="s">
        <v>287</v>
      </c>
      <c r="L2" s="4"/>
      <c r="M2" s="4">
        <v>0.51</v>
      </c>
      <c r="N2" s="4"/>
      <c r="O2" s="4"/>
      <c r="P2" s="5">
        <f>(2*M2+6*AVERAGE($P$7:$P$36))/8</f>
        <v>0.14072812229202569</v>
      </c>
      <c r="Q2" s="4" t="s">
        <v>288</v>
      </c>
      <c r="R2" s="4" t="s">
        <v>111</v>
      </c>
      <c r="S2" s="4" t="s">
        <v>105</v>
      </c>
      <c r="U2" s="94" cm="1">
        <f t="array" ref="U2">EXP(STDEV(LN(V2:V28)))</f>
        <v>2.6040074979199086</v>
      </c>
      <c r="V2" s="96">
        <v>1.9E-2</v>
      </c>
    </row>
    <row r="3" spans="1:22" ht="29.1" customHeight="1" x14ac:dyDescent="0.25">
      <c r="A3" s="4" t="s">
        <v>95</v>
      </c>
      <c r="B3" s="4" t="s">
        <v>13</v>
      </c>
      <c r="C3" s="4" t="s">
        <v>218</v>
      </c>
      <c r="D3" s="4" t="s">
        <v>49</v>
      </c>
      <c r="E3" s="4">
        <v>1985</v>
      </c>
      <c r="F3" s="4" t="s">
        <v>108</v>
      </c>
      <c r="G3" s="4" t="s">
        <v>144</v>
      </c>
      <c r="H3" s="4" t="s">
        <v>286</v>
      </c>
      <c r="I3" s="4">
        <v>0.75</v>
      </c>
      <c r="J3" s="4">
        <v>1</v>
      </c>
      <c r="K3" s="4" t="s">
        <v>287</v>
      </c>
      <c r="L3" s="4"/>
      <c r="M3" s="4">
        <v>0.75</v>
      </c>
      <c r="N3" s="4"/>
      <c r="O3" s="4"/>
      <c r="P3" s="5">
        <f>(2*M3+6*AVERAGE($P$7:$P$36))/8</f>
        <v>0.20072812229202569</v>
      </c>
      <c r="Q3" s="4" t="s">
        <v>288</v>
      </c>
      <c r="R3" s="4" t="s">
        <v>111</v>
      </c>
      <c r="S3" s="4" t="s">
        <v>105</v>
      </c>
      <c r="U3" s="95" t="s">
        <v>371</v>
      </c>
      <c r="V3" s="96">
        <v>1.0999999999999999E-2</v>
      </c>
    </row>
    <row r="4" spans="1:22" ht="29.1" customHeight="1" x14ac:dyDescent="0.25">
      <c r="A4" s="4" t="s">
        <v>95</v>
      </c>
      <c r="B4" s="4" t="s">
        <v>13</v>
      </c>
      <c r="C4" s="4" t="s">
        <v>218</v>
      </c>
      <c r="D4" s="4" t="s">
        <v>49</v>
      </c>
      <c r="E4" s="4">
        <v>1985</v>
      </c>
      <c r="F4" s="4" t="s">
        <v>108</v>
      </c>
      <c r="G4" s="4" t="s">
        <v>144</v>
      </c>
      <c r="H4" s="4" t="s">
        <v>286</v>
      </c>
      <c r="I4" s="4">
        <v>2.5299999999999998</v>
      </c>
      <c r="J4" s="4">
        <v>1</v>
      </c>
      <c r="K4" s="4" t="s">
        <v>287</v>
      </c>
      <c r="L4" s="4"/>
      <c r="M4" s="4">
        <v>2.5299999999999998</v>
      </c>
      <c r="N4" s="4"/>
      <c r="O4" s="4"/>
      <c r="P4" s="5">
        <f>(2*M4+6*AVERAGE($P$7:$P$36))/8</f>
        <v>0.6457281222920257</v>
      </c>
      <c r="Q4" s="4" t="s">
        <v>288</v>
      </c>
      <c r="R4" s="4" t="s">
        <v>111</v>
      </c>
      <c r="S4" s="4" t="s">
        <v>105</v>
      </c>
      <c r="U4" s="95" t="s">
        <v>372</v>
      </c>
      <c r="V4" s="96">
        <v>7.0000000000000001E-3</v>
      </c>
    </row>
    <row r="5" spans="1:22" ht="29.1" customHeight="1" x14ac:dyDescent="0.25">
      <c r="A5" s="4" t="s">
        <v>95</v>
      </c>
      <c r="B5" s="4" t="s">
        <v>13</v>
      </c>
      <c r="C5" s="4" t="s">
        <v>218</v>
      </c>
      <c r="D5" s="4" t="s">
        <v>49</v>
      </c>
      <c r="E5" s="4">
        <v>1985</v>
      </c>
      <c r="F5" s="4" t="s">
        <v>108</v>
      </c>
      <c r="G5" s="4" t="s">
        <v>144</v>
      </c>
      <c r="H5" s="4" t="s">
        <v>286</v>
      </c>
      <c r="I5" s="4">
        <v>4.9000000000000004</v>
      </c>
      <c r="J5" s="4">
        <v>1</v>
      </c>
      <c r="K5" s="4" t="s">
        <v>287</v>
      </c>
      <c r="L5" s="4"/>
      <c r="M5" s="4">
        <v>4.9000000000000004</v>
      </c>
      <c r="N5" s="4"/>
      <c r="O5" s="4"/>
      <c r="P5" s="5">
        <f>(2*M5+6*AVERAGE($P$7:$P$36))/8</f>
        <v>1.2382281222920257</v>
      </c>
      <c r="Q5" s="4" t="s">
        <v>288</v>
      </c>
      <c r="R5" s="4" t="s">
        <v>111</v>
      </c>
      <c r="S5" s="4" t="s">
        <v>289</v>
      </c>
      <c r="U5"/>
      <c r="V5" s="96">
        <v>1.4999999999999999E-2</v>
      </c>
    </row>
    <row r="6" spans="1:22" ht="29.1" customHeight="1" x14ac:dyDescent="0.25">
      <c r="A6" s="4" t="s">
        <v>324</v>
      </c>
      <c r="B6" s="4" t="s">
        <v>13</v>
      </c>
      <c r="C6" s="4" t="s">
        <v>218</v>
      </c>
      <c r="D6" s="4" t="s">
        <v>49</v>
      </c>
      <c r="E6" s="4">
        <v>2017</v>
      </c>
      <c r="F6" s="4" t="s">
        <v>108</v>
      </c>
      <c r="G6" s="4" t="s">
        <v>144</v>
      </c>
      <c r="H6" s="4" t="s">
        <v>345</v>
      </c>
      <c r="I6" s="9">
        <v>1.33</v>
      </c>
      <c r="J6" s="4">
        <v>1</v>
      </c>
      <c r="K6" s="4">
        <v>75</v>
      </c>
      <c r="L6" s="4"/>
      <c r="M6" s="4">
        <v>1.33</v>
      </c>
      <c r="N6" s="4"/>
      <c r="O6" s="4"/>
      <c r="P6" s="5">
        <f>(1.25*M6+6.75*AVERAGE($P$7:$P$36))/8</f>
        <v>0.22269413757852893</v>
      </c>
      <c r="Q6" s="4" t="s">
        <v>346</v>
      </c>
      <c r="R6" s="4" t="s">
        <v>152</v>
      </c>
      <c r="S6" s="4" t="s">
        <v>105</v>
      </c>
      <c r="T6" s="180"/>
      <c r="U6"/>
      <c r="V6" s="96">
        <v>4.0000000000000001E-3</v>
      </c>
    </row>
    <row r="7" spans="1:22" ht="29.1" customHeight="1" x14ac:dyDescent="0.25">
      <c r="A7" s="4" t="s">
        <v>324</v>
      </c>
      <c r="B7" s="4" t="s">
        <v>13</v>
      </c>
      <c r="C7" s="4"/>
      <c r="D7" s="4" t="s">
        <v>98</v>
      </c>
      <c r="E7" s="4">
        <v>2017</v>
      </c>
      <c r="F7" s="4" t="s">
        <v>108</v>
      </c>
      <c r="G7" s="4" t="s">
        <v>107</v>
      </c>
      <c r="H7" s="4" t="s">
        <v>340</v>
      </c>
      <c r="I7" s="5" t="s">
        <v>341</v>
      </c>
      <c r="J7" s="4">
        <v>1</v>
      </c>
      <c r="K7" s="4">
        <v>483</v>
      </c>
      <c r="L7" s="4"/>
      <c r="M7" s="4"/>
      <c r="N7" s="4">
        <v>1.7999999999999999E-2</v>
      </c>
      <c r="O7" s="78">
        <v>1.2727922061357854E-2</v>
      </c>
      <c r="P7" s="5">
        <v>1.2727922061357854E-2</v>
      </c>
      <c r="Q7" s="4" t="s">
        <v>342</v>
      </c>
      <c r="R7" s="4" t="s">
        <v>111</v>
      </c>
      <c r="S7" s="4" t="s">
        <v>105</v>
      </c>
      <c r="U7"/>
      <c r="V7" s="96">
        <v>0.187</v>
      </c>
    </row>
    <row r="8" spans="1:22" ht="29.1" customHeight="1" x14ac:dyDescent="0.25">
      <c r="A8" s="4" t="s">
        <v>324</v>
      </c>
      <c r="B8" s="4" t="s">
        <v>13</v>
      </c>
      <c r="C8" s="4"/>
      <c r="D8" s="4" t="s">
        <v>98</v>
      </c>
      <c r="E8" s="4">
        <v>2018</v>
      </c>
      <c r="F8" s="4" t="s">
        <v>108</v>
      </c>
      <c r="G8" s="4" t="s">
        <v>107</v>
      </c>
      <c r="H8" s="4" t="s">
        <v>107</v>
      </c>
      <c r="I8" s="5" t="s">
        <v>172</v>
      </c>
      <c r="J8" s="4">
        <v>1</v>
      </c>
      <c r="K8" s="4">
        <v>595</v>
      </c>
      <c r="L8" s="4"/>
      <c r="M8" s="4"/>
      <c r="N8" s="4">
        <v>7.0000000000000001E-3</v>
      </c>
      <c r="O8" s="78">
        <v>4.9497474683058325E-3</v>
      </c>
      <c r="P8" s="5">
        <v>4.9497474683058325E-3</v>
      </c>
      <c r="Q8" s="4" t="s">
        <v>343</v>
      </c>
      <c r="R8" s="4" t="s">
        <v>111</v>
      </c>
      <c r="S8" s="4" t="s">
        <v>105</v>
      </c>
      <c r="U8" s="176"/>
      <c r="V8" s="96">
        <v>2.5999999999999999E-2</v>
      </c>
    </row>
    <row r="9" spans="1:22" ht="29.1" customHeight="1" x14ac:dyDescent="0.25">
      <c r="A9" s="4" t="s">
        <v>324</v>
      </c>
      <c r="B9" s="4" t="s">
        <v>13</v>
      </c>
      <c r="C9" s="4"/>
      <c r="D9" s="4" t="s">
        <v>98</v>
      </c>
      <c r="E9" s="4">
        <v>2018</v>
      </c>
      <c r="F9" s="4" t="s">
        <v>108</v>
      </c>
      <c r="G9" s="4" t="s">
        <v>107</v>
      </c>
      <c r="H9" s="4" t="s">
        <v>107</v>
      </c>
      <c r="I9" s="5" t="s">
        <v>172</v>
      </c>
      <c r="J9" s="4">
        <v>1</v>
      </c>
      <c r="K9" s="4">
        <v>699</v>
      </c>
      <c r="L9" s="4"/>
      <c r="M9" s="4"/>
      <c r="N9" s="4">
        <v>7.0000000000000001E-3</v>
      </c>
      <c r="O9" s="78">
        <v>4.9497474683058325E-3</v>
      </c>
      <c r="P9" s="5">
        <v>4.9497474683058325E-3</v>
      </c>
      <c r="Q9" s="4" t="s">
        <v>343</v>
      </c>
      <c r="R9" s="4" t="s">
        <v>111</v>
      </c>
      <c r="S9" s="4" t="s">
        <v>105</v>
      </c>
      <c r="U9"/>
      <c r="V9" s="96">
        <v>1.0999999999999999E-2</v>
      </c>
    </row>
    <row r="10" spans="1:22" ht="29.1" customHeight="1" x14ac:dyDescent="0.25">
      <c r="A10" s="4" t="s">
        <v>324</v>
      </c>
      <c r="B10" s="4" t="s">
        <v>13</v>
      </c>
      <c r="C10" s="4"/>
      <c r="D10" s="4" t="s">
        <v>98</v>
      </c>
      <c r="E10" s="4">
        <v>2018</v>
      </c>
      <c r="F10" s="4" t="s">
        <v>108</v>
      </c>
      <c r="G10" s="4" t="s">
        <v>107</v>
      </c>
      <c r="H10" s="4" t="s">
        <v>107</v>
      </c>
      <c r="I10" s="5" t="s">
        <v>344</v>
      </c>
      <c r="J10" s="4">
        <v>1</v>
      </c>
      <c r="K10" s="4">
        <v>683</v>
      </c>
      <c r="L10" s="4"/>
      <c r="M10" s="4"/>
      <c r="N10" s="4">
        <v>8.0000000000000002E-3</v>
      </c>
      <c r="O10" s="78">
        <v>5.6568542494923801E-3</v>
      </c>
      <c r="P10" s="5">
        <v>5.6568542494923801E-3</v>
      </c>
      <c r="Q10" s="4" t="s">
        <v>343</v>
      </c>
      <c r="R10" s="4" t="s">
        <v>111</v>
      </c>
      <c r="S10" s="4" t="s">
        <v>105</v>
      </c>
      <c r="U10"/>
      <c r="V10" s="96">
        <v>1.7999999999999999E-2</v>
      </c>
    </row>
    <row r="11" spans="1:22" ht="29.1" customHeight="1" x14ac:dyDescent="0.25">
      <c r="A11" s="4" t="s">
        <v>150</v>
      </c>
      <c r="B11" s="4" t="s">
        <v>186</v>
      </c>
      <c r="C11" s="4" t="s">
        <v>155</v>
      </c>
      <c r="D11" s="4" t="s">
        <v>98</v>
      </c>
      <c r="E11" s="4">
        <v>1983</v>
      </c>
      <c r="F11" s="4" t="s">
        <v>108</v>
      </c>
      <c r="G11" s="4" t="s">
        <v>139</v>
      </c>
      <c r="H11" s="4" t="s">
        <v>192</v>
      </c>
      <c r="I11" s="4">
        <v>2.5999999999999999E-2</v>
      </c>
      <c r="J11" s="4">
        <v>1</v>
      </c>
      <c r="K11" s="4">
        <v>486</v>
      </c>
      <c r="L11" s="4"/>
      <c r="M11" s="4">
        <v>2.5999999999999999E-2</v>
      </c>
      <c r="N11" s="4"/>
      <c r="O11" s="78"/>
      <c r="P11" s="5">
        <v>2.5999999999999999E-2</v>
      </c>
      <c r="Q11" s="4" t="s">
        <v>153</v>
      </c>
      <c r="R11" s="4" t="s">
        <v>152</v>
      </c>
      <c r="S11" s="4" t="s">
        <v>105</v>
      </c>
      <c r="U11"/>
      <c r="V11" s="96">
        <v>4.2000000000000003E-2</v>
      </c>
    </row>
    <row r="12" spans="1:22" ht="29.1" customHeight="1" x14ac:dyDescent="0.25">
      <c r="A12" s="4" t="s">
        <v>150</v>
      </c>
      <c r="B12" s="4" t="s">
        <v>13</v>
      </c>
      <c r="C12" s="4"/>
      <c r="D12" s="4" t="s">
        <v>98</v>
      </c>
      <c r="E12" s="4">
        <v>1983</v>
      </c>
      <c r="F12" s="4" t="s">
        <v>108</v>
      </c>
      <c r="G12" s="4" t="s">
        <v>139</v>
      </c>
      <c r="H12" s="4" t="s">
        <v>280</v>
      </c>
      <c r="I12" s="4">
        <v>6.0000000000000001E-3</v>
      </c>
      <c r="J12" s="4">
        <v>1</v>
      </c>
      <c r="K12" s="4">
        <v>412</v>
      </c>
      <c r="L12" s="4"/>
      <c r="M12" s="4">
        <v>6.0000000000000001E-3</v>
      </c>
      <c r="N12" s="4"/>
      <c r="O12" s="78"/>
      <c r="P12" s="5">
        <v>6.0000000000000001E-3</v>
      </c>
      <c r="Q12" s="4" t="s">
        <v>153</v>
      </c>
      <c r="R12" s="4" t="s">
        <v>152</v>
      </c>
      <c r="S12" s="4" t="s">
        <v>105</v>
      </c>
      <c r="U12"/>
      <c r="V12" s="96">
        <v>6.0000000000000001E-3</v>
      </c>
    </row>
    <row r="13" spans="1:22" ht="29.1" customHeight="1" x14ac:dyDescent="0.25">
      <c r="A13" s="4" t="s">
        <v>150</v>
      </c>
      <c r="B13" s="4" t="s">
        <v>13</v>
      </c>
      <c r="C13" s="4"/>
      <c r="D13" s="4" t="s">
        <v>98</v>
      </c>
      <c r="E13" s="4">
        <v>1983</v>
      </c>
      <c r="F13" s="4" t="s">
        <v>108</v>
      </c>
      <c r="G13" s="4" t="s">
        <v>139</v>
      </c>
      <c r="H13" s="4" t="s">
        <v>280</v>
      </c>
      <c r="I13" s="4">
        <v>6.6000000000000003E-2</v>
      </c>
      <c r="J13" s="4">
        <v>1</v>
      </c>
      <c r="K13" s="4">
        <v>404</v>
      </c>
      <c r="L13" s="4"/>
      <c r="M13" s="4">
        <v>6.6000000000000003E-2</v>
      </c>
      <c r="N13" s="4"/>
      <c r="O13" s="78"/>
      <c r="P13" s="5">
        <v>6.6000000000000003E-2</v>
      </c>
      <c r="Q13" s="4" t="s">
        <v>153</v>
      </c>
      <c r="R13" s="4" t="s">
        <v>152</v>
      </c>
      <c r="S13" s="4" t="s">
        <v>105</v>
      </c>
      <c r="U13"/>
      <c r="V13" s="96">
        <v>6.6000000000000003E-2</v>
      </c>
    </row>
    <row r="14" spans="1:22" ht="29.1" customHeight="1" x14ac:dyDescent="0.25">
      <c r="A14" s="4" t="s">
        <v>150</v>
      </c>
      <c r="B14" s="4" t="s">
        <v>13</v>
      </c>
      <c r="C14" s="4"/>
      <c r="D14" s="4" t="s">
        <v>98</v>
      </c>
      <c r="E14" s="4">
        <v>1983</v>
      </c>
      <c r="F14" s="4" t="s">
        <v>108</v>
      </c>
      <c r="G14" s="4" t="s">
        <v>139</v>
      </c>
      <c r="H14" s="4" t="s">
        <v>280</v>
      </c>
      <c r="I14" s="4">
        <v>8.0000000000000002E-3</v>
      </c>
      <c r="J14" s="4">
        <v>1</v>
      </c>
      <c r="K14" s="4">
        <v>448</v>
      </c>
      <c r="L14" s="4"/>
      <c r="M14" s="4">
        <v>8.0000000000000002E-3</v>
      </c>
      <c r="N14" s="4"/>
      <c r="O14" s="78"/>
      <c r="P14" s="5">
        <v>8.0000000000000002E-3</v>
      </c>
      <c r="Q14" s="4" t="s">
        <v>153</v>
      </c>
      <c r="R14" s="4" t="s">
        <v>152</v>
      </c>
      <c r="S14" s="4" t="s">
        <v>105</v>
      </c>
      <c r="U14"/>
      <c r="V14" s="96">
        <v>8.0000000000000002E-3</v>
      </c>
    </row>
    <row r="15" spans="1:22" ht="29.1" customHeight="1" x14ac:dyDescent="0.25">
      <c r="A15" s="4" t="s">
        <v>150</v>
      </c>
      <c r="B15" s="4" t="s">
        <v>13</v>
      </c>
      <c r="C15" s="4"/>
      <c r="D15" s="4" t="s">
        <v>98</v>
      </c>
      <c r="E15" s="4">
        <v>1983</v>
      </c>
      <c r="F15" s="4" t="s">
        <v>108</v>
      </c>
      <c r="G15" s="4" t="s">
        <v>139</v>
      </c>
      <c r="H15" s="4" t="s">
        <v>280</v>
      </c>
      <c r="I15" s="4">
        <v>6.0000000000000001E-3</v>
      </c>
      <c r="J15" s="4">
        <v>1</v>
      </c>
      <c r="K15" s="4">
        <v>441</v>
      </c>
      <c r="L15" s="4"/>
      <c r="M15" s="4">
        <v>6.0000000000000001E-3</v>
      </c>
      <c r="N15" s="4"/>
      <c r="O15" s="78"/>
      <c r="P15" s="5">
        <v>6.0000000000000001E-3</v>
      </c>
      <c r="Q15" s="4" t="s">
        <v>153</v>
      </c>
      <c r="R15" s="4" t="s">
        <v>152</v>
      </c>
      <c r="S15" s="4" t="s">
        <v>105</v>
      </c>
      <c r="U15"/>
      <c r="V15" s="96">
        <v>6.0000000000000001E-3</v>
      </c>
    </row>
    <row r="16" spans="1:22" ht="29.1" customHeight="1" x14ac:dyDescent="0.25">
      <c r="A16" s="4" t="s">
        <v>150</v>
      </c>
      <c r="B16" s="4" t="s">
        <v>13</v>
      </c>
      <c r="C16" s="4"/>
      <c r="D16" s="4" t="s">
        <v>98</v>
      </c>
      <c r="E16" s="4">
        <v>1983</v>
      </c>
      <c r="F16" s="4" t="s">
        <v>108</v>
      </c>
      <c r="G16" s="4" t="s">
        <v>139</v>
      </c>
      <c r="H16" s="4" t="s">
        <v>280</v>
      </c>
      <c r="I16" s="4" t="s">
        <v>171</v>
      </c>
      <c r="J16" s="4">
        <v>1</v>
      </c>
      <c r="K16" s="4">
        <v>461</v>
      </c>
      <c r="L16" s="4"/>
      <c r="M16" s="4"/>
      <c r="N16" s="4">
        <v>4.0000000000000001E-3</v>
      </c>
      <c r="O16" s="78">
        <v>2.8284271247461901E-3</v>
      </c>
      <c r="P16" s="5">
        <v>2.8284271247461901E-3</v>
      </c>
      <c r="Q16" s="4" t="s">
        <v>153</v>
      </c>
      <c r="R16" s="4" t="s">
        <v>152</v>
      </c>
      <c r="S16" s="4" t="s">
        <v>105</v>
      </c>
      <c r="U16"/>
      <c r="V16" s="96">
        <v>2.1999999999999999E-2</v>
      </c>
    </row>
    <row r="17" spans="1:22" ht="29.1" customHeight="1" x14ac:dyDescent="0.25">
      <c r="A17" s="4" t="s">
        <v>150</v>
      </c>
      <c r="B17" s="4" t="s">
        <v>13</v>
      </c>
      <c r="C17" s="4"/>
      <c r="D17" s="4" t="s">
        <v>98</v>
      </c>
      <c r="E17" s="4">
        <v>1983</v>
      </c>
      <c r="F17" s="4" t="s">
        <v>108</v>
      </c>
      <c r="G17" s="4" t="s">
        <v>139</v>
      </c>
      <c r="H17" s="4" t="s">
        <v>280</v>
      </c>
      <c r="I17" s="4" t="s">
        <v>193</v>
      </c>
      <c r="J17" s="4">
        <v>1</v>
      </c>
      <c r="K17" s="4">
        <v>445</v>
      </c>
      <c r="L17" s="4"/>
      <c r="M17" s="4"/>
      <c r="N17" s="4">
        <v>3.0000000000000001E-3</v>
      </c>
      <c r="O17" s="78">
        <v>2.1213203435596424E-3</v>
      </c>
      <c r="P17" s="5">
        <v>2.1213203435596424E-3</v>
      </c>
      <c r="Q17" s="4" t="s">
        <v>153</v>
      </c>
      <c r="R17" s="4" t="s">
        <v>152</v>
      </c>
      <c r="S17" s="4" t="s">
        <v>105</v>
      </c>
      <c r="U17"/>
      <c r="V17" s="96">
        <v>0.10199999999999999</v>
      </c>
    </row>
    <row r="18" spans="1:22" ht="29.1" customHeight="1" x14ac:dyDescent="0.25">
      <c r="A18" s="4" t="s">
        <v>150</v>
      </c>
      <c r="B18" s="4" t="s">
        <v>13</v>
      </c>
      <c r="C18" s="4"/>
      <c r="D18" s="4" t="s">
        <v>98</v>
      </c>
      <c r="E18" s="4">
        <v>1983</v>
      </c>
      <c r="F18" s="4" t="s">
        <v>108</v>
      </c>
      <c r="G18" s="4" t="s">
        <v>139</v>
      </c>
      <c r="H18" s="4" t="s">
        <v>280</v>
      </c>
      <c r="I18" s="4">
        <v>2.1999999999999999E-2</v>
      </c>
      <c r="J18" s="4">
        <v>1</v>
      </c>
      <c r="K18" s="4">
        <v>442</v>
      </c>
      <c r="L18" s="4"/>
      <c r="M18" s="4">
        <v>2.1999999999999999E-2</v>
      </c>
      <c r="N18" s="4"/>
      <c r="O18" s="78"/>
      <c r="P18" s="5">
        <v>2.1999999999999999E-2</v>
      </c>
      <c r="Q18" s="4" t="s">
        <v>153</v>
      </c>
      <c r="R18" s="4" t="s">
        <v>152</v>
      </c>
      <c r="S18" s="4" t="s">
        <v>105</v>
      </c>
      <c r="U18"/>
      <c r="V18" s="96">
        <v>4.3999999999999997E-2</v>
      </c>
    </row>
    <row r="19" spans="1:22" ht="29.1" customHeight="1" x14ac:dyDescent="0.25">
      <c r="A19" s="4" t="s">
        <v>150</v>
      </c>
      <c r="B19" s="4" t="s">
        <v>13</v>
      </c>
      <c r="C19" s="4"/>
      <c r="D19" s="4" t="s">
        <v>98</v>
      </c>
      <c r="E19" s="4">
        <v>1983</v>
      </c>
      <c r="F19" s="4" t="s">
        <v>108</v>
      </c>
      <c r="G19" s="4" t="s">
        <v>139</v>
      </c>
      <c r="H19" s="4" t="s">
        <v>280</v>
      </c>
      <c r="I19" s="4">
        <v>0.10199999999999999</v>
      </c>
      <c r="J19" s="4">
        <v>1</v>
      </c>
      <c r="K19" s="4">
        <v>401</v>
      </c>
      <c r="L19" s="4"/>
      <c r="M19" s="4">
        <v>0.10199999999999999</v>
      </c>
      <c r="N19" s="4"/>
      <c r="O19" s="78"/>
      <c r="P19" s="5">
        <v>0.10199999999999999</v>
      </c>
      <c r="Q19" s="4" t="s">
        <v>153</v>
      </c>
      <c r="R19" s="4" t="s">
        <v>152</v>
      </c>
      <c r="S19" s="4" t="s">
        <v>105</v>
      </c>
      <c r="U19"/>
      <c r="V19" s="96">
        <v>2.1000000000000001E-2</v>
      </c>
    </row>
    <row r="20" spans="1:22" ht="29.1" customHeight="1" x14ac:dyDescent="0.25">
      <c r="A20" s="4" t="s">
        <v>150</v>
      </c>
      <c r="B20" s="4" t="s">
        <v>13</v>
      </c>
      <c r="C20" s="4"/>
      <c r="D20" s="4" t="s">
        <v>98</v>
      </c>
      <c r="E20" s="4">
        <v>1983</v>
      </c>
      <c r="F20" s="4" t="s">
        <v>108</v>
      </c>
      <c r="G20" s="4" t="s">
        <v>139</v>
      </c>
      <c r="H20" s="4" t="s">
        <v>280</v>
      </c>
      <c r="I20" s="4" t="s">
        <v>281</v>
      </c>
      <c r="J20" s="4">
        <v>1</v>
      </c>
      <c r="K20" s="4">
        <v>436</v>
      </c>
      <c r="L20" s="4"/>
      <c r="M20" s="4"/>
      <c r="N20" s="4">
        <v>4.3999999999999997E-2</v>
      </c>
      <c r="O20" s="78">
        <v>3.1112698372208088E-2</v>
      </c>
      <c r="P20" s="5">
        <v>3.1112698372208088E-2</v>
      </c>
      <c r="Q20" s="4" t="s">
        <v>153</v>
      </c>
      <c r="R20" s="4" t="s">
        <v>152</v>
      </c>
      <c r="S20" s="4" t="s">
        <v>105</v>
      </c>
      <c r="U20"/>
      <c r="V20" s="96">
        <v>0.01</v>
      </c>
    </row>
    <row r="21" spans="1:22" ht="29.1" customHeight="1" x14ac:dyDescent="0.25">
      <c r="A21" s="4" t="s">
        <v>150</v>
      </c>
      <c r="B21" s="4" t="s">
        <v>13</v>
      </c>
      <c r="C21" s="4"/>
      <c r="D21" s="4" t="s">
        <v>98</v>
      </c>
      <c r="E21" s="4">
        <v>1983</v>
      </c>
      <c r="F21" s="4" t="s">
        <v>108</v>
      </c>
      <c r="G21" s="4" t="s">
        <v>139</v>
      </c>
      <c r="H21" s="4" t="s">
        <v>284</v>
      </c>
      <c r="I21" s="4">
        <v>8.9999999999999993E-3</v>
      </c>
      <c r="J21" s="4">
        <v>1</v>
      </c>
      <c r="K21" s="4">
        <v>417</v>
      </c>
      <c r="L21" s="4"/>
      <c r="M21" s="4">
        <v>8.9999999999999993E-3</v>
      </c>
      <c r="N21" s="4"/>
      <c r="O21" s="78"/>
      <c r="P21" s="5">
        <v>8.9999999999999993E-3</v>
      </c>
      <c r="Q21" s="4" t="s">
        <v>153</v>
      </c>
      <c r="R21" s="4" t="s">
        <v>152</v>
      </c>
      <c r="S21" s="4" t="s">
        <v>105</v>
      </c>
      <c r="U21"/>
      <c r="V21" s="96">
        <v>8.9999999999999993E-3</v>
      </c>
    </row>
    <row r="22" spans="1:22" ht="29.1" customHeight="1" x14ac:dyDescent="0.25">
      <c r="A22" s="4" t="s">
        <v>150</v>
      </c>
      <c r="B22" s="4" t="s">
        <v>13</v>
      </c>
      <c r="C22" s="4"/>
      <c r="D22" s="4" t="s">
        <v>98</v>
      </c>
      <c r="E22" s="4">
        <v>1983</v>
      </c>
      <c r="F22" s="4" t="s">
        <v>108</v>
      </c>
      <c r="G22" s="4" t="s">
        <v>139</v>
      </c>
      <c r="H22" s="4" t="s">
        <v>285</v>
      </c>
      <c r="I22" s="4">
        <v>7.0000000000000001E-3</v>
      </c>
      <c r="J22" s="4">
        <v>1</v>
      </c>
      <c r="K22" s="4">
        <v>413</v>
      </c>
      <c r="L22" s="4"/>
      <c r="M22" s="4">
        <v>7.0000000000000001E-3</v>
      </c>
      <c r="N22" s="4"/>
      <c r="O22" s="78"/>
      <c r="P22" s="5">
        <v>7.0000000000000001E-3</v>
      </c>
      <c r="Q22" s="4" t="s">
        <v>153</v>
      </c>
      <c r="R22" s="4" t="s">
        <v>152</v>
      </c>
      <c r="S22" s="4" t="s">
        <v>105</v>
      </c>
      <c r="U22"/>
      <c r="V22" s="96">
        <v>7.0000000000000001E-3</v>
      </c>
    </row>
    <row r="23" spans="1:22" ht="29.1" customHeight="1" x14ac:dyDescent="0.25">
      <c r="A23" s="4" t="s">
        <v>150</v>
      </c>
      <c r="B23" s="4" t="s">
        <v>13</v>
      </c>
      <c r="C23" s="4"/>
      <c r="D23" s="4" t="s">
        <v>98</v>
      </c>
      <c r="E23" s="4">
        <v>1983</v>
      </c>
      <c r="F23" s="4" t="s">
        <v>108</v>
      </c>
      <c r="G23" s="4" t="s">
        <v>139</v>
      </c>
      <c r="H23" s="4" t="s">
        <v>285</v>
      </c>
      <c r="I23" s="4">
        <v>7.0000000000000001E-3</v>
      </c>
      <c r="J23" s="4">
        <v>1</v>
      </c>
      <c r="K23" s="4">
        <v>387</v>
      </c>
      <c r="L23" s="4"/>
      <c r="M23" s="4">
        <v>7.0000000000000001E-3</v>
      </c>
      <c r="N23" s="4"/>
      <c r="O23" s="78"/>
      <c r="P23" s="5">
        <v>7.0000000000000001E-3</v>
      </c>
      <c r="Q23" s="4" t="s">
        <v>153</v>
      </c>
      <c r="R23" s="4" t="s">
        <v>152</v>
      </c>
      <c r="S23" s="4" t="s">
        <v>105</v>
      </c>
      <c r="U23"/>
      <c r="V23" s="96">
        <v>7.0000000000000001E-3</v>
      </c>
    </row>
    <row r="24" spans="1:22" ht="29.1" customHeight="1" x14ac:dyDescent="0.25">
      <c r="A24" s="4" t="s">
        <v>150</v>
      </c>
      <c r="B24" s="4" t="s">
        <v>13</v>
      </c>
      <c r="C24" s="4"/>
      <c r="D24" s="4" t="s">
        <v>98</v>
      </c>
      <c r="E24" s="4">
        <v>1983</v>
      </c>
      <c r="F24" s="4" t="s">
        <v>108</v>
      </c>
      <c r="G24" s="4" t="s">
        <v>139</v>
      </c>
      <c r="H24" s="4" t="s">
        <v>285</v>
      </c>
      <c r="I24" s="4">
        <v>5.0000000000000001E-3</v>
      </c>
      <c r="J24" s="4">
        <v>1</v>
      </c>
      <c r="K24" s="4">
        <v>408</v>
      </c>
      <c r="L24" s="4"/>
      <c r="M24" s="4">
        <v>5.0000000000000001E-3</v>
      </c>
      <c r="N24" s="4"/>
      <c r="O24" s="78"/>
      <c r="P24" s="5">
        <v>5.0000000000000001E-3</v>
      </c>
      <c r="Q24" s="4" t="s">
        <v>153</v>
      </c>
      <c r="R24" s="4" t="s">
        <v>152</v>
      </c>
      <c r="S24" s="4" t="s">
        <v>105</v>
      </c>
      <c r="U24"/>
      <c r="V24" s="96">
        <v>5.0000000000000001E-3</v>
      </c>
    </row>
    <row r="25" spans="1:22" ht="29.1" customHeight="1" x14ac:dyDescent="0.25">
      <c r="A25" s="4" t="s">
        <v>150</v>
      </c>
      <c r="B25" s="4" t="s">
        <v>13</v>
      </c>
      <c r="C25" s="4"/>
      <c r="D25" s="4" t="s">
        <v>98</v>
      </c>
      <c r="E25" s="4">
        <v>1983</v>
      </c>
      <c r="F25" s="4" t="s">
        <v>108</v>
      </c>
      <c r="G25" s="4" t="s">
        <v>139</v>
      </c>
      <c r="H25" s="4" t="s">
        <v>285</v>
      </c>
      <c r="I25" s="4" t="s">
        <v>171</v>
      </c>
      <c r="J25" s="4">
        <v>1</v>
      </c>
      <c r="K25" s="4">
        <v>418</v>
      </c>
      <c r="L25" s="4"/>
      <c r="M25" s="4"/>
      <c r="N25" s="4">
        <v>4.0000000000000001E-3</v>
      </c>
      <c r="O25" s="78">
        <v>2.8284271247461901E-3</v>
      </c>
      <c r="P25" s="5">
        <v>2.8284271247461901E-3</v>
      </c>
      <c r="Q25" s="4" t="s">
        <v>153</v>
      </c>
      <c r="R25" s="4" t="s">
        <v>152</v>
      </c>
      <c r="S25" s="4" t="s">
        <v>105</v>
      </c>
      <c r="U25"/>
      <c r="V25" s="96">
        <v>2.1000000000000001E-2</v>
      </c>
    </row>
    <row r="26" spans="1:22" ht="29.1" customHeight="1" x14ac:dyDescent="0.25">
      <c r="A26" s="4" t="s">
        <v>150</v>
      </c>
      <c r="B26" s="4" t="s">
        <v>13</v>
      </c>
      <c r="C26" s="4"/>
      <c r="D26" s="4" t="s">
        <v>98</v>
      </c>
      <c r="E26" s="4">
        <v>1983</v>
      </c>
      <c r="F26" s="4" t="s">
        <v>108</v>
      </c>
      <c r="G26" s="4" t="s">
        <v>139</v>
      </c>
      <c r="H26" s="4" t="s">
        <v>285</v>
      </c>
      <c r="I26" s="4">
        <v>2.1000000000000001E-2</v>
      </c>
      <c r="J26" s="4">
        <v>1</v>
      </c>
      <c r="K26" s="4">
        <v>417</v>
      </c>
      <c r="L26" s="4"/>
      <c r="M26" s="4">
        <v>2.1000000000000001E-2</v>
      </c>
      <c r="N26" s="4"/>
      <c r="O26" s="78"/>
      <c r="P26" s="5">
        <v>2.1000000000000001E-2</v>
      </c>
      <c r="Q26" s="4" t="s">
        <v>153</v>
      </c>
      <c r="R26" s="4" t="s">
        <v>152</v>
      </c>
      <c r="S26" s="4" t="s">
        <v>105</v>
      </c>
      <c r="U26"/>
      <c r="V26" s="96">
        <v>1.6E-2</v>
      </c>
    </row>
    <row r="27" spans="1:22" ht="29.1" customHeight="1" x14ac:dyDescent="0.25">
      <c r="A27" s="4" t="s">
        <v>150</v>
      </c>
      <c r="B27" s="4" t="s">
        <v>13</v>
      </c>
      <c r="C27" s="4"/>
      <c r="D27" s="4" t="s">
        <v>98</v>
      </c>
      <c r="E27" s="4">
        <v>1983</v>
      </c>
      <c r="F27" s="4" t="s">
        <v>108</v>
      </c>
      <c r="G27" s="4" t="s">
        <v>139</v>
      </c>
      <c r="H27" s="4" t="s">
        <v>285</v>
      </c>
      <c r="I27" s="4">
        <v>1.6E-2</v>
      </c>
      <c r="J27" s="4">
        <v>1</v>
      </c>
      <c r="K27" s="4">
        <v>407</v>
      </c>
      <c r="L27" s="4"/>
      <c r="M27" s="4">
        <v>1.6E-2</v>
      </c>
      <c r="N27" s="4"/>
      <c r="O27" s="78"/>
      <c r="P27" s="5">
        <v>1.6E-2</v>
      </c>
      <c r="Q27" s="4" t="s">
        <v>153</v>
      </c>
      <c r="R27" s="4" t="s">
        <v>152</v>
      </c>
      <c r="S27" s="4" t="s">
        <v>105</v>
      </c>
      <c r="V27" s="4">
        <v>1.4999999999999999E-2</v>
      </c>
    </row>
    <row r="28" spans="1:22" ht="29.1" customHeight="1" x14ac:dyDescent="0.25">
      <c r="A28" s="4" t="s">
        <v>150</v>
      </c>
      <c r="B28" s="4" t="s">
        <v>13</v>
      </c>
      <c r="C28" s="4"/>
      <c r="D28" s="4" t="s">
        <v>98</v>
      </c>
      <c r="E28" s="4">
        <v>1983</v>
      </c>
      <c r="F28" s="4" t="s">
        <v>108</v>
      </c>
      <c r="G28" s="4" t="s">
        <v>139</v>
      </c>
      <c r="H28" s="4" t="s">
        <v>285</v>
      </c>
      <c r="I28" s="4">
        <v>1.4999999999999999E-2</v>
      </c>
      <c r="J28" s="4">
        <v>1</v>
      </c>
      <c r="K28" s="4">
        <v>415</v>
      </c>
      <c r="L28" s="4"/>
      <c r="M28" s="4">
        <v>1.4999999999999999E-2</v>
      </c>
      <c r="N28" s="4"/>
      <c r="O28" s="78"/>
      <c r="P28" s="5">
        <v>1.4999999999999999E-2</v>
      </c>
      <c r="Q28" s="4" t="s">
        <v>153</v>
      </c>
      <c r="R28" s="4" t="s">
        <v>152</v>
      </c>
      <c r="S28" s="4" t="s">
        <v>105</v>
      </c>
      <c r="V28" s="4">
        <v>5.0000000000000001E-3</v>
      </c>
    </row>
    <row r="29" spans="1:22" ht="29.1" customHeight="1" x14ac:dyDescent="0.25">
      <c r="A29" s="4" t="s">
        <v>150</v>
      </c>
      <c r="B29" s="4" t="s">
        <v>13</v>
      </c>
      <c r="C29" s="4"/>
      <c r="D29" s="4" t="s">
        <v>98</v>
      </c>
      <c r="E29" s="4">
        <v>1983</v>
      </c>
      <c r="F29" s="4" t="s">
        <v>108</v>
      </c>
      <c r="G29" s="4" t="s">
        <v>139</v>
      </c>
      <c r="H29" s="4" t="s">
        <v>285</v>
      </c>
      <c r="I29" s="4">
        <v>5.0000000000000001E-3</v>
      </c>
      <c r="J29" s="4">
        <v>1</v>
      </c>
      <c r="K29" s="4">
        <v>428</v>
      </c>
      <c r="L29" s="4"/>
      <c r="M29" s="4">
        <v>5.0000000000000001E-3</v>
      </c>
      <c r="N29" s="4"/>
      <c r="O29" s="78"/>
      <c r="P29" s="5">
        <v>5.0000000000000001E-3</v>
      </c>
      <c r="Q29" s="4" t="s">
        <v>153</v>
      </c>
      <c r="R29" s="4" t="s">
        <v>152</v>
      </c>
      <c r="S29" s="4" t="s">
        <v>105</v>
      </c>
    </row>
    <row r="30" spans="1:22" ht="29.1" customHeight="1" x14ac:dyDescent="0.25">
      <c r="A30" s="4" t="s">
        <v>150</v>
      </c>
      <c r="B30" s="4" t="s">
        <v>186</v>
      </c>
      <c r="C30" s="4" t="s">
        <v>155</v>
      </c>
      <c r="D30" s="4" t="s">
        <v>187</v>
      </c>
      <c r="E30" s="4">
        <v>1983</v>
      </c>
      <c r="F30" s="4" t="s">
        <v>108</v>
      </c>
      <c r="G30" s="4" t="s">
        <v>139</v>
      </c>
      <c r="H30" s="4" t="s">
        <v>192</v>
      </c>
      <c r="I30" s="4">
        <v>1.0999999999999999E-2</v>
      </c>
      <c r="J30" s="4">
        <v>1</v>
      </c>
      <c r="K30" s="4">
        <v>475</v>
      </c>
      <c r="L30" s="4"/>
      <c r="M30" s="4">
        <v>1.0999999999999999E-2</v>
      </c>
      <c r="N30" s="4"/>
      <c r="O30" s="78"/>
      <c r="P30" s="5">
        <v>1.0999999999999999E-2</v>
      </c>
      <c r="Q30" s="4" t="s">
        <v>153</v>
      </c>
      <c r="R30" s="4" t="s">
        <v>152</v>
      </c>
      <c r="S30" s="4" t="s">
        <v>105</v>
      </c>
    </row>
    <row r="31" spans="1:22" ht="29.1" customHeight="1" x14ac:dyDescent="0.25">
      <c r="A31" s="4" t="s">
        <v>150</v>
      </c>
      <c r="B31" s="4" t="s">
        <v>186</v>
      </c>
      <c r="C31" s="4" t="s">
        <v>155</v>
      </c>
      <c r="D31" s="4" t="s">
        <v>187</v>
      </c>
      <c r="E31" s="4">
        <v>1983</v>
      </c>
      <c r="F31" s="4" t="s">
        <v>108</v>
      </c>
      <c r="G31" s="4" t="s">
        <v>139</v>
      </c>
      <c r="H31" s="4" t="s">
        <v>192</v>
      </c>
      <c r="I31" s="4">
        <v>1.7999999999999999E-2</v>
      </c>
      <c r="J31" s="4">
        <v>1</v>
      </c>
      <c r="K31" s="4">
        <v>465</v>
      </c>
      <c r="L31" s="4"/>
      <c r="M31" s="4">
        <v>1.7999999999999999E-2</v>
      </c>
      <c r="N31" s="4"/>
      <c r="O31" s="78"/>
      <c r="P31" s="5">
        <v>1.7999999999999999E-2</v>
      </c>
      <c r="Q31" s="4" t="s">
        <v>153</v>
      </c>
      <c r="R31" s="4" t="s">
        <v>152</v>
      </c>
      <c r="S31" s="4" t="s">
        <v>105</v>
      </c>
    </row>
    <row r="32" spans="1:22" ht="29.1" customHeight="1" x14ac:dyDescent="0.25">
      <c r="A32" s="4" t="s">
        <v>150</v>
      </c>
      <c r="B32" s="4" t="s">
        <v>186</v>
      </c>
      <c r="C32" s="4" t="s">
        <v>155</v>
      </c>
      <c r="D32" s="4" t="s">
        <v>187</v>
      </c>
      <c r="E32" s="4">
        <v>1983</v>
      </c>
      <c r="F32" s="4" t="s">
        <v>108</v>
      </c>
      <c r="G32" s="4" t="s">
        <v>139</v>
      </c>
      <c r="H32" s="4" t="s">
        <v>192</v>
      </c>
      <c r="I32" s="4">
        <v>4.2000000000000003E-2</v>
      </c>
      <c r="J32" s="4">
        <v>1</v>
      </c>
      <c r="K32" s="4">
        <v>480</v>
      </c>
      <c r="L32" s="4"/>
      <c r="M32" s="4">
        <v>4.2000000000000003E-2</v>
      </c>
      <c r="N32" s="4"/>
      <c r="O32" s="78"/>
      <c r="P32" s="5">
        <v>4.2000000000000003E-2</v>
      </c>
      <c r="Q32" s="4" t="s">
        <v>153</v>
      </c>
      <c r="R32" s="4" t="s">
        <v>152</v>
      </c>
      <c r="S32" s="4" t="s">
        <v>105</v>
      </c>
    </row>
    <row r="33" spans="1:19" ht="29.1" customHeight="1" x14ac:dyDescent="0.25">
      <c r="A33" s="4" t="s">
        <v>150</v>
      </c>
      <c r="B33" s="4" t="s">
        <v>186</v>
      </c>
      <c r="C33" s="4" t="s">
        <v>155</v>
      </c>
      <c r="D33" s="4" t="s">
        <v>187</v>
      </c>
      <c r="E33" s="4">
        <v>1983</v>
      </c>
      <c r="F33" s="4" t="s">
        <v>108</v>
      </c>
      <c r="G33" s="4" t="s">
        <v>139</v>
      </c>
      <c r="H33" s="4" t="s">
        <v>192</v>
      </c>
      <c r="I33" s="4" t="s">
        <v>193</v>
      </c>
      <c r="J33" s="4">
        <v>1</v>
      </c>
      <c r="K33" s="4">
        <v>474</v>
      </c>
      <c r="L33" s="4"/>
      <c r="M33" s="4"/>
      <c r="N33" s="4">
        <v>3.0000000000000001E-3</v>
      </c>
      <c r="O33" s="78">
        <v>2.1213203435596424E-3</v>
      </c>
      <c r="P33" s="5">
        <v>2.1213203435596424E-3</v>
      </c>
      <c r="Q33" s="4" t="s">
        <v>153</v>
      </c>
      <c r="R33" s="4" t="s">
        <v>152</v>
      </c>
      <c r="S33" s="4" t="s">
        <v>105</v>
      </c>
    </row>
    <row r="34" spans="1:19" ht="29.1" customHeight="1" x14ac:dyDescent="0.25">
      <c r="A34" s="4" t="s">
        <v>150</v>
      </c>
      <c r="B34" s="4" t="s">
        <v>13</v>
      </c>
      <c r="C34" s="4"/>
      <c r="D34" s="4" t="s">
        <v>187</v>
      </c>
      <c r="E34" s="4">
        <v>1983</v>
      </c>
      <c r="F34" s="4" t="s">
        <v>108</v>
      </c>
      <c r="G34" s="4" t="s">
        <v>139</v>
      </c>
      <c r="H34" s="4" t="s">
        <v>282</v>
      </c>
      <c r="I34" s="4" t="s">
        <v>171</v>
      </c>
      <c r="J34" s="4">
        <v>1</v>
      </c>
      <c r="K34" s="4">
        <v>445</v>
      </c>
      <c r="L34" s="4"/>
      <c r="M34" s="4"/>
      <c r="N34" s="4">
        <v>4.0000000000000001E-3</v>
      </c>
      <c r="O34" s="78">
        <v>2.8284271247461901E-3</v>
      </c>
      <c r="P34" s="5">
        <v>2.8284271247461901E-3</v>
      </c>
      <c r="Q34" s="4" t="s">
        <v>153</v>
      </c>
      <c r="R34" s="4" t="s">
        <v>152</v>
      </c>
      <c r="S34" s="4" t="s">
        <v>105</v>
      </c>
    </row>
    <row r="35" spans="1:19" ht="29.1" customHeight="1" x14ac:dyDescent="0.25">
      <c r="A35" s="4" t="s">
        <v>150</v>
      </c>
      <c r="B35" s="4" t="s">
        <v>13</v>
      </c>
      <c r="C35" s="4"/>
      <c r="D35" s="4" t="s">
        <v>187</v>
      </c>
      <c r="E35" s="4">
        <v>1983</v>
      </c>
      <c r="F35" s="4" t="s">
        <v>108</v>
      </c>
      <c r="G35" s="4" t="s">
        <v>139</v>
      </c>
      <c r="H35" s="4" t="s">
        <v>282</v>
      </c>
      <c r="I35" s="4">
        <v>4.3999999999999997E-2</v>
      </c>
      <c r="J35" s="4">
        <v>1</v>
      </c>
      <c r="K35" s="4">
        <v>446</v>
      </c>
      <c r="L35" s="4"/>
      <c r="M35" s="4">
        <v>4.3999999999999997E-2</v>
      </c>
      <c r="N35" s="4"/>
      <c r="O35" s="78"/>
      <c r="P35" s="5">
        <v>4.3999999999999997E-2</v>
      </c>
      <c r="Q35" s="4" t="s">
        <v>153</v>
      </c>
      <c r="R35" s="4" t="s">
        <v>152</v>
      </c>
      <c r="S35" s="4" t="s">
        <v>105</v>
      </c>
    </row>
    <row r="36" spans="1:19" ht="29.1" customHeight="1" x14ac:dyDescent="0.25">
      <c r="A36" s="4" t="s">
        <v>150</v>
      </c>
      <c r="B36" s="4" t="s">
        <v>13</v>
      </c>
      <c r="C36" s="4"/>
      <c r="D36" s="4" t="s">
        <v>187</v>
      </c>
      <c r="E36" s="4">
        <v>1983</v>
      </c>
      <c r="F36" s="4" t="s">
        <v>108</v>
      </c>
      <c r="G36" s="4" t="s">
        <v>139</v>
      </c>
      <c r="H36" s="4" t="s">
        <v>282</v>
      </c>
      <c r="I36" s="4">
        <v>2.1000000000000001E-2</v>
      </c>
      <c r="J36" s="4">
        <v>1</v>
      </c>
      <c r="K36" s="4">
        <v>444</v>
      </c>
      <c r="L36" s="4"/>
      <c r="M36" s="4">
        <v>2.1000000000000001E-2</v>
      </c>
      <c r="N36" s="4"/>
      <c r="O36" s="78"/>
      <c r="P36" s="5">
        <v>2.1000000000000001E-2</v>
      </c>
      <c r="Q36" s="4" t="s">
        <v>153</v>
      </c>
      <c r="R36" s="4" t="s">
        <v>152</v>
      </c>
      <c r="S36" s="4" t="s">
        <v>105</v>
      </c>
    </row>
    <row r="37" spans="1:19" ht="29.1" customHeight="1" x14ac:dyDescent="0.25">
      <c r="A37" s="4" t="s">
        <v>150</v>
      </c>
      <c r="B37" s="4" t="s">
        <v>186</v>
      </c>
      <c r="C37" s="4" t="s">
        <v>155</v>
      </c>
      <c r="D37" s="4" t="s">
        <v>194</v>
      </c>
      <c r="E37" s="4">
        <v>1983</v>
      </c>
      <c r="F37" s="4" t="s">
        <v>108</v>
      </c>
      <c r="G37" s="4" t="s">
        <v>139</v>
      </c>
      <c r="H37" s="4" t="s">
        <v>195</v>
      </c>
      <c r="I37" s="4" t="s">
        <v>171</v>
      </c>
      <c r="J37" s="4">
        <v>1</v>
      </c>
      <c r="K37" s="4">
        <v>373</v>
      </c>
      <c r="L37" s="4"/>
      <c r="M37" s="4"/>
      <c r="N37" s="4">
        <v>4.0000000000000001E-3</v>
      </c>
      <c r="O37" s="78">
        <v>2.8284271247461901E-3</v>
      </c>
      <c r="P37" s="5">
        <v>2.8284271247461901E-3</v>
      </c>
      <c r="Q37" s="4" t="s">
        <v>153</v>
      </c>
      <c r="R37" s="4" t="s">
        <v>152</v>
      </c>
      <c r="S37" s="4" t="s">
        <v>105</v>
      </c>
    </row>
    <row r="38" spans="1:19" ht="29.1" customHeight="1" x14ac:dyDescent="0.25">
      <c r="A38" s="4" t="s">
        <v>150</v>
      </c>
      <c r="B38" s="4" t="s">
        <v>186</v>
      </c>
      <c r="C38" s="4" t="s">
        <v>155</v>
      </c>
      <c r="D38" s="4" t="s">
        <v>194</v>
      </c>
      <c r="E38" s="4">
        <v>1983</v>
      </c>
      <c r="F38" s="4" t="s">
        <v>108</v>
      </c>
      <c r="G38" s="4" t="s">
        <v>139</v>
      </c>
      <c r="H38" s="4" t="s">
        <v>194</v>
      </c>
      <c r="I38" s="4" t="s">
        <v>171</v>
      </c>
      <c r="J38" s="4">
        <v>1</v>
      </c>
      <c r="K38" s="4">
        <v>363</v>
      </c>
      <c r="L38" s="4"/>
      <c r="M38" s="4"/>
      <c r="N38" s="4">
        <v>4.0000000000000001E-3</v>
      </c>
      <c r="O38" s="78">
        <v>2.8284271247461901E-3</v>
      </c>
      <c r="P38" s="5">
        <v>2.8284271247461901E-3</v>
      </c>
      <c r="Q38" s="4" t="s">
        <v>153</v>
      </c>
      <c r="R38" s="4" t="s">
        <v>152</v>
      </c>
      <c r="S38" s="4" t="s">
        <v>105</v>
      </c>
    </row>
    <row r="39" spans="1:19" ht="29.1" customHeight="1" x14ac:dyDescent="0.25">
      <c r="A39" s="4" t="s">
        <v>150</v>
      </c>
      <c r="B39" s="4" t="s">
        <v>186</v>
      </c>
      <c r="C39" s="4" t="s">
        <v>155</v>
      </c>
      <c r="D39" s="4" t="s">
        <v>202</v>
      </c>
      <c r="E39" s="4">
        <v>1983</v>
      </c>
      <c r="F39" s="4" t="s">
        <v>108</v>
      </c>
      <c r="G39" s="4" t="s">
        <v>139</v>
      </c>
      <c r="H39" s="4" t="s">
        <v>203</v>
      </c>
      <c r="I39" s="4" t="s">
        <v>171</v>
      </c>
      <c r="J39" s="4">
        <v>1</v>
      </c>
      <c r="K39" s="4">
        <v>409</v>
      </c>
      <c r="L39" s="4"/>
      <c r="M39" s="4"/>
      <c r="N39" s="4">
        <v>4.0000000000000001E-3</v>
      </c>
      <c r="O39" s="78">
        <v>2.8284271247461901E-3</v>
      </c>
      <c r="P39" s="5">
        <v>2.8284271247461901E-3</v>
      </c>
      <c r="Q39" s="4" t="s">
        <v>153</v>
      </c>
      <c r="R39" s="4" t="s">
        <v>152</v>
      </c>
      <c r="S39" s="4" t="s">
        <v>105</v>
      </c>
    </row>
    <row r="40" spans="1:19" ht="29.1" customHeight="1" x14ac:dyDescent="0.25">
      <c r="A40" s="4" t="s">
        <v>150</v>
      </c>
      <c r="B40" s="4" t="s">
        <v>186</v>
      </c>
      <c r="C40" s="4" t="s">
        <v>155</v>
      </c>
      <c r="D40" s="4" t="s">
        <v>202</v>
      </c>
      <c r="E40" s="4">
        <v>1983</v>
      </c>
      <c r="F40" s="4" t="s">
        <v>108</v>
      </c>
      <c r="G40" s="4" t="s">
        <v>139</v>
      </c>
      <c r="H40" s="4" t="s">
        <v>203</v>
      </c>
      <c r="I40" s="4" t="s">
        <v>171</v>
      </c>
      <c r="J40" s="4">
        <v>1</v>
      </c>
      <c r="K40" s="4">
        <v>423</v>
      </c>
      <c r="L40" s="4"/>
      <c r="M40" s="4"/>
      <c r="N40" s="4">
        <v>4.0000000000000001E-3</v>
      </c>
      <c r="O40" s="78">
        <v>2.8284271247461901E-3</v>
      </c>
      <c r="P40" s="5">
        <v>2.8284271247461901E-3</v>
      </c>
      <c r="Q40" s="4" t="s">
        <v>153</v>
      </c>
      <c r="R40" s="4" t="s">
        <v>152</v>
      </c>
      <c r="S40" s="4" t="s">
        <v>105</v>
      </c>
    </row>
    <row r="41" spans="1:19" ht="29.1" customHeight="1" x14ac:dyDescent="0.25">
      <c r="A41" s="4" t="s">
        <v>150</v>
      </c>
      <c r="B41" s="4" t="s">
        <v>13</v>
      </c>
      <c r="C41" s="4" t="s">
        <v>218</v>
      </c>
      <c r="D41" s="4" t="s">
        <v>248</v>
      </c>
      <c r="E41" s="4">
        <v>1983</v>
      </c>
      <c r="F41" s="4" t="s">
        <v>108</v>
      </c>
      <c r="G41" s="4" t="s">
        <v>139</v>
      </c>
      <c r="H41" s="4" t="s">
        <v>283</v>
      </c>
      <c r="I41" s="4">
        <v>0.01</v>
      </c>
      <c r="J41" s="4">
        <v>1</v>
      </c>
      <c r="K41" s="4">
        <v>429</v>
      </c>
      <c r="L41" s="4"/>
      <c r="M41" s="4">
        <v>0.01</v>
      </c>
      <c r="N41" s="4"/>
      <c r="O41" s="78"/>
      <c r="P41" s="5">
        <v>0.01</v>
      </c>
      <c r="Q41" s="4" t="s">
        <v>153</v>
      </c>
      <c r="R41" s="4" t="s">
        <v>152</v>
      </c>
      <c r="S41" s="4" t="s">
        <v>105</v>
      </c>
    </row>
    <row r="42" spans="1:19" ht="29.1" customHeight="1" x14ac:dyDescent="0.25">
      <c r="A42" s="4" t="s">
        <v>150</v>
      </c>
      <c r="B42" s="4" t="s">
        <v>186</v>
      </c>
      <c r="C42" s="4" t="s">
        <v>155</v>
      </c>
      <c r="D42" s="4" t="s">
        <v>200</v>
      </c>
      <c r="E42" s="4">
        <v>1983</v>
      </c>
      <c r="F42" s="4" t="s">
        <v>108</v>
      </c>
      <c r="G42" s="4" t="s">
        <v>139</v>
      </c>
      <c r="H42" s="4" t="s">
        <v>201</v>
      </c>
      <c r="I42" s="4" t="s">
        <v>193</v>
      </c>
      <c r="J42" s="4">
        <v>1</v>
      </c>
      <c r="K42" s="4">
        <v>459</v>
      </c>
      <c r="L42" s="4"/>
      <c r="M42" s="4"/>
      <c r="N42" s="4">
        <v>3.0000000000000001E-3</v>
      </c>
      <c r="O42" s="78">
        <v>2.1213203435596424E-3</v>
      </c>
      <c r="P42" s="5">
        <v>2.1213203435596424E-3</v>
      </c>
      <c r="Q42" s="4" t="s">
        <v>153</v>
      </c>
      <c r="R42" s="4" t="s">
        <v>152</v>
      </c>
      <c r="S42" s="4" t="s">
        <v>105</v>
      </c>
    </row>
    <row r="43" spans="1:19" ht="29.1" customHeight="1" x14ac:dyDescent="0.25"/>
    <row r="44" spans="1:19" ht="29.1" customHeight="1" x14ac:dyDescent="0.25">
      <c r="O44" s="17" t="s">
        <v>49</v>
      </c>
      <c r="P44" s="91" t="s">
        <v>375</v>
      </c>
      <c r="Q44" s="23" t="s">
        <v>92</v>
      </c>
    </row>
    <row r="45" spans="1:19" ht="29.1" customHeight="1" x14ac:dyDescent="0.25">
      <c r="O45" s="20" t="s">
        <v>45</v>
      </c>
      <c r="P45" s="181">
        <f>MEDIAN(P2:P6)</f>
        <v>0.22269413757852893</v>
      </c>
      <c r="Q45" s="245" t="s">
        <v>379</v>
      </c>
    </row>
    <row r="46" spans="1:19" ht="29.1" customHeight="1" x14ac:dyDescent="0.25">
      <c r="O46" s="20" t="s">
        <v>46</v>
      </c>
      <c r="P46" s="177">
        <f>MAX(P2:P6)</f>
        <v>1.2382281222920257</v>
      </c>
      <c r="Q46" s="246"/>
    </row>
    <row r="47" spans="1:19" ht="29.1" customHeight="1" x14ac:dyDescent="0.25">
      <c r="O47" s="57"/>
      <c r="P47" s="57"/>
      <c r="Q47" s="57"/>
    </row>
    <row r="48" spans="1:19" ht="29.1" customHeight="1" x14ac:dyDescent="0.25">
      <c r="O48" s="83" t="s">
        <v>377</v>
      </c>
      <c r="P48" s="91" t="s">
        <v>375</v>
      </c>
      <c r="Q48" s="23" t="s">
        <v>92</v>
      </c>
    </row>
    <row r="49" spans="15:17" ht="29.1" customHeight="1" x14ac:dyDescent="0.25">
      <c r="O49" s="20" t="s">
        <v>45</v>
      </c>
      <c r="P49" s="92">
        <f>PERCENTILE(P7:P36, 0.5)</f>
        <v>8.5000000000000006E-3</v>
      </c>
      <c r="Q49" s="245" t="s">
        <v>380</v>
      </c>
    </row>
    <row r="50" spans="15:17" ht="29.1" customHeight="1" x14ac:dyDescent="0.25">
      <c r="O50" s="20" t="s">
        <v>46</v>
      </c>
      <c r="P50" s="92">
        <f>PERCENTILE(P7:P36, 0.95)</f>
        <v>5.6099999999999942E-2</v>
      </c>
      <c r="Q50" s="246"/>
    </row>
    <row r="51" spans="15:17" ht="29.1" customHeight="1" x14ac:dyDescent="0.25">
      <c r="O51" s="57"/>
      <c r="P51" s="57"/>
      <c r="Q51" s="57"/>
    </row>
    <row r="52" spans="15:17" ht="29.1" customHeight="1" x14ac:dyDescent="0.25">
      <c r="O52" s="17" t="s">
        <v>51</v>
      </c>
      <c r="P52" s="91" t="s">
        <v>375</v>
      </c>
      <c r="Q52" s="23" t="s">
        <v>92</v>
      </c>
    </row>
    <row r="53" spans="15:17" ht="29.1" customHeight="1" x14ac:dyDescent="0.25">
      <c r="O53" s="20" t="s">
        <v>45</v>
      </c>
      <c r="P53" s="92">
        <f>PERCENTILE(P37:P42, 0.5)</f>
        <v>2.8284271247461901E-3</v>
      </c>
      <c r="Q53" s="243" t="s">
        <v>153</v>
      </c>
    </row>
    <row r="54" spans="15:17" ht="29.1" customHeight="1" x14ac:dyDescent="0.25">
      <c r="O54" s="20" t="s">
        <v>46</v>
      </c>
      <c r="P54" s="92">
        <f>PERCENTILE(P37:P42, 0.95)</f>
        <v>8.2071067811865482E-3</v>
      </c>
      <c r="Q54" s="244"/>
    </row>
  </sheetData>
  <sheetProtection sheet="1" objects="1" scenarios="1"/>
  <sortState xmlns:xlrd2="http://schemas.microsoft.com/office/spreadsheetml/2017/richdata2" ref="A2:S42">
    <sortCondition ref="D2:D42"/>
  </sortState>
  <mergeCells count="3">
    <mergeCell ref="Q45:Q46"/>
    <mergeCell ref="Q49:Q50"/>
    <mergeCell ref="Q53:Q54"/>
  </mergeCells>
  <pageMargins left="0.7" right="0.7" top="0.75" bottom="0.75" header="0.3" footer="0.3"/>
  <ignoredErrors>
    <ignoredError sqref="P49:P50 P53:P54"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DB3ED-34CC-44A8-8486-7379242443D7}">
  <dimension ref="A1:N12"/>
  <sheetViews>
    <sheetView workbookViewId="0"/>
  </sheetViews>
  <sheetFormatPr defaultRowHeight="15" x14ac:dyDescent="0.25"/>
  <cols>
    <col min="1" max="1" width="23.28515625" bestFit="1" customWidth="1"/>
    <col min="2" max="2" width="15.28515625" bestFit="1" customWidth="1"/>
    <col min="3" max="3" width="13.140625" customWidth="1"/>
    <col min="4" max="4" width="9.42578125" style="19" customWidth="1"/>
    <col min="5" max="5" width="10.5703125" style="19" customWidth="1"/>
    <col min="6" max="6" width="13.28515625" style="19" customWidth="1"/>
    <col min="7" max="7" width="18.7109375" customWidth="1"/>
    <col min="8" max="8" width="20.28515625" customWidth="1"/>
    <col min="9" max="9" width="20.28515625" style="19" customWidth="1"/>
    <col min="10" max="10" width="19.7109375" style="19" customWidth="1"/>
    <col min="11" max="11" width="19" style="18" bestFit="1" customWidth="1"/>
    <col min="12" max="12" width="23.140625" bestFit="1" customWidth="1"/>
    <col min="13" max="13" width="9" bestFit="1" customWidth="1"/>
    <col min="14" max="14" width="13.85546875" style="19" customWidth="1"/>
  </cols>
  <sheetData>
    <row r="1" spans="1:14" s="2" customFormat="1" ht="46.5" x14ac:dyDescent="0.25">
      <c r="A1" s="195" t="s">
        <v>77</v>
      </c>
      <c r="B1" s="195" t="s">
        <v>78</v>
      </c>
      <c r="C1" s="195" t="s">
        <v>44</v>
      </c>
      <c r="D1" s="195" t="s">
        <v>80</v>
      </c>
      <c r="E1" s="195" t="s">
        <v>81</v>
      </c>
      <c r="F1" s="195" t="s">
        <v>82</v>
      </c>
      <c r="G1" s="195" t="s">
        <v>381</v>
      </c>
      <c r="H1" s="195" t="s">
        <v>363</v>
      </c>
      <c r="I1" s="99" t="s">
        <v>368</v>
      </c>
      <c r="J1" s="195" t="s">
        <v>85</v>
      </c>
      <c r="K1" s="195" t="s">
        <v>86</v>
      </c>
      <c r="L1" s="195" t="s">
        <v>92</v>
      </c>
      <c r="M1" s="195" t="s">
        <v>91</v>
      </c>
      <c r="N1" s="195" t="s">
        <v>93</v>
      </c>
    </row>
    <row r="2" spans="1:14" x14ac:dyDescent="0.25">
      <c r="A2" s="89" t="s">
        <v>95</v>
      </c>
      <c r="B2" s="89" t="s">
        <v>57</v>
      </c>
      <c r="C2" s="89" t="s">
        <v>382</v>
      </c>
      <c r="D2" s="96">
        <v>1986</v>
      </c>
      <c r="E2" s="96" t="s">
        <v>99</v>
      </c>
      <c r="F2" s="96" t="s">
        <v>116</v>
      </c>
      <c r="G2" s="89" t="s">
        <v>204</v>
      </c>
      <c r="H2" s="96" t="s">
        <v>205</v>
      </c>
      <c r="I2" s="96">
        <v>2.9999999999999997E-4</v>
      </c>
      <c r="J2" s="96">
        <v>8</v>
      </c>
      <c r="K2" s="198">
        <v>60</v>
      </c>
      <c r="L2" s="89" t="s">
        <v>119</v>
      </c>
      <c r="M2" s="89" t="s">
        <v>103</v>
      </c>
      <c r="N2" s="96" t="s">
        <v>120</v>
      </c>
    </row>
    <row r="3" spans="1:14" x14ac:dyDescent="0.25">
      <c r="A3" s="89" t="s">
        <v>95</v>
      </c>
      <c r="B3" s="89" t="s">
        <v>57</v>
      </c>
      <c r="C3" s="89" t="s">
        <v>382</v>
      </c>
      <c r="D3" s="96">
        <v>1986</v>
      </c>
      <c r="E3" s="96" t="s">
        <v>99</v>
      </c>
      <c r="F3" s="96" t="s">
        <v>116</v>
      </c>
      <c r="G3" s="89" t="s">
        <v>206</v>
      </c>
      <c r="H3" s="96" t="s">
        <v>205</v>
      </c>
      <c r="I3" s="96">
        <v>2.9999999999999997E-4</v>
      </c>
      <c r="J3" s="96">
        <v>6</v>
      </c>
      <c r="K3" s="198">
        <v>60</v>
      </c>
      <c r="L3" s="89" t="s">
        <v>119</v>
      </c>
      <c r="M3" s="89" t="s">
        <v>103</v>
      </c>
      <c r="N3" s="96" t="s">
        <v>120</v>
      </c>
    </row>
    <row r="4" spans="1:14" x14ac:dyDescent="0.25">
      <c r="A4" s="89" t="s">
        <v>95</v>
      </c>
      <c r="B4" s="89" t="s">
        <v>57</v>
      </c>
      <c r="C4" s="89" t="s">
        <v>382</v>
      </c>
      <c r="D4" s="96">
        <v>1990</v>
      </c>
      <c r="E4" s="96" t="s">
        <v>99</v>
      </c>
      <c r="F4" s="96" t="s">
        <v>116</v>
      </c>
      <c r="G4" s="89" t="s">
        <v>206</v>
      </c>
      <c r="H4" s="96" t="s">
        <v>207</v>
      </c>
      <c r="I4" s="96">
        <v>2.9999999999999997E-4</v>
      </c>
      <c r="J4" s="96">
        <v>16</v>
      </c>
      <c r="K4" s="198" t="s">
        <v>126</v>
      </c>
      <c r="L4" s="89" t="s">
        <v>127</v>
      </c>
      <c r="M4" s="89" t="s">
        <v>103</v>
      </c>
      <c r="N4" s="96" t="s">
        <v>120</v>
      </c>
    </row>
    <row r="5" spans="1:14" x14ac:dyDescent="0.25">
      <c r="A5" s="89" t="s">
        <v>95</v>
      </c>
      <c r="B5" s="89" t="s">
        <v>57</v>
      </c>
      <c r="C5" s="89" t="s">
        <v>382</v>
      </c>
      <c r="D5" s="96">
        <v>1990</v>
      </c>
      <c r="E5" s="96" t="s">
        <v>99</v>
      </c>
      <c r="F5" s="96" t="s">
        <v>116</v>
      </c>
      <c r="G5" s="89" t="s">
        <v>204</v>
      </c>
      <c r="H5" s="96" t="s">
        <v>208</v>
      </c>
      <c r="I5" s="96">
        <v>2.0000000000000001E-4</v>
      </c>
      <c r="J5" s="96">
        <v>8</v>
      </c>
      <c r="K5" s="198" t="s">
        <v>126</v>
      </c>
      <c r="L5" s="89" t="s">
        <v>127</v>
      </c>
      <c r="M5" s="89" t="s">
        <v>103</v>
      </c>
      <c r="N5" s="96" t="s">
        <v>120</v>
      </c>
    </row>
    <row r="6" spans="1:14" x14ac:dyDescent="0.25">
      <c r="A6" s="89" t="s">
        <v>95</v>
      </c>
      <c r="B6" s="89" t="s">
        <v>57</v>
      </c>
      <c r="C6" s="89" t="s">
        <v>382</v>
      </c>
      <c r="D6" s="96">
        <v>1990</v>
      </c>
      <c r="E6" s="96" t="s">
        <v>99</v>
      </c>
      <c r="F6" s="96" t="s">
        <v>116</v>
      </c>
      <c r="G6" s="89" t="s">
        <v>209</v>
      </c>
      <c r="H6" s="96" t="s">
        <v>210</v>
      </c>
      <c r="I6" s="96">
        <f>0.00002/SQRT(2)</f>
        <v>1.4142135623730951E-5</v>
      </c>
      <c r="J6" s="96">
        <v>2</v>
      </c>
      <c r="K6" s="198" t="s">
        <v>126</v>
      </c>
      <c r="L6" s="89" t="s">
        <v>127</v>
      </c>
      <c r="M6" s="89" t="s">
        <v>103</v>
      </c>
      <c r="N6" s="96" t="s">
        <v>120</v>
      </c>
    </row>
    <row r="7" spans="1:14" x14ac:dyDescent="0.25">
      <c r="A7" s="89" t="s">
        <v>95</v>
      </c>
      <c r="B7" s="89" t="s">
        <v>57</v>
      </c>
      <c r="C7" s="89" t="s">
        <v>382</v>
      </c>
      <c r="D7" s="96">
        <v>1990</v>
      </c>
      <c r="E7" s="96" t="s">
        <v>99</v>
      </c>
      <c r="F7" s="96" t="s">
        <v>116</v>
      </c>
      <c r="G7" s="89" t="s">
        <v>211</v>
      </c>
      <c r="H7" s="96" t="s">
        <v>212</v>
      </c>
      <c r="I7" s="96">
        <v>1E-4</v>
      </c>
      <c r="J7" s="96">
        <v>2</v>
      </c>
      <c r="K7" s="198" t="s">
        <v>126</v>
      </c>
      <c r="L7" s="89" t="s">
        <v>127</v>
      </c>
      <c r="M7" s="89" t="s">
        <v>103</v>
      </c>
      <c r="N7" s="96" t="s">
        <v>120</v>
      </c>
    </row>
    <row r="10" spans="1:14" ht="16.5" x14ac:dyDescent="0.25">
      <c r="H10" s="17" t="s">
        <v>383</v>
      </c>
      <c r="I10" s="91" t="s">
        <v>375</v>
      </c>
      <c r="J10" s="23" t="s">
        <v>92</v>
      </c>
    </row>
    <row r="11" spans="1:14" ht="22.5" customHeight="1" x14ac:dyDescent="0.25">
      <c r="H11" s="20" t="s">
        <v>45</v>
      </c>
      <c r="I11" s="56">
        <f>SUMPRODUCT(I2:I7, J2:J7)/SUM(J2:J7)</f>
        <v>2.5781629217255862E-4</v>
      </c>
      <c r="J11" s="247" t="s">
        <v>384</v>
      </c>
    </row>
    <row r="12" spans="1:14" ht="21.95" customHeight="1" x14ac:dyDescent="0.25">
      <c r="H12" s="20" t="s">
        <v>46</v>
      </c>
      <c r="I12" s="28">
        <f>MAX(I2:I7)</f>
        <v>2.9999999999999997E-4</v>
      </c>
      <c r="J12" s="248"/>
    </row>
  </sheetData>
  <sheetProtection sheet="1" objects="1" scenarios="1"/>
  <mergeCells count="1">
    <mergeCell ref="J11:J12"/>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C7FF3-41C7-46E1-8CB1-A56754AE15FF}">
  <dimension ref="A1:S28"/>
  <sheetViews>
    <sheetView zoomScale="60" zoomScaleNormal="60" workbookViewId="0"/>
  </sheetViews>
  <sheetFormatPr defaultRowHeight="15" x14ac:dyDescent="0.25"/>
  <cols>
    <col min="1" max="1" width="11.7109375" customWidth="1"/>
    <col min="2" max="2" width="28.140625" customWidth="1"/>
    <col min="3" max="3" width="17.85546875" customWidth="1"/>
    <col min="4" max="4" width="11.140625" bestFit="1" customWidth="1"/>
    <col min="5" max="5" width="12.85546875" bestFit="1" customWidth="1"/>
    <col min="6" max="6" width="18" bestFit="1" customWidth="1"/>
    <col min="7" max="7" width="30.42578125" bestFit="1" customWidth="1"/>
    <col min="8" max="8" width="20.140625" style="19" customWidth="1"/>
    <col min="9" max="9" width="26.85546875" style="19" bestFit="1" customWidth="1"/>
    <col min="10" max="10" width="19" style="19" bestFit="1" customWidth="1"/>
    <col min="11" max="11" width="19.5703125" bestFit="1" customWidth="1"/>
    <col min="12" max="12" width="9" bestFit="1" customWidth="1"/>
    <col min="13" max="13" width="15.140625" style="19" customWidth="1"/>
  </cols>
  <sheetData>
    <row r="1" spans="1:13" s="17" customFormat="1" ht="36" customHeight="1" x14ac:dyDescent="0.25">
      <c r="A1" s="195" t="s">
        <v>77</v>
      </c>
      <c r="B1" s="195" t="s">
        <v>78</v>
      </c>
      <c r="C1" s="195" t="s">
        <v>44</v>
      </c>
      <c r="D1" s="195" t="s">
        <v>80</v>
      </c>
      <c r="E1" s="195" t="s">
        <v>81</v>
      </c>
      <c r="F1" s="195" t="s">
        <v>82</v>
      </c>
      <c r="G1" s="195" t="s">
        <v>381</v>
      </c>
      <c r="H1" s="195" t="s">
        <v>363</v>
      </c>
      <c r="I1" s="99" t="s">
        <v>368</v>
      </c>
      <c r="J1" s="195" t="s">
        <v>86</v>
      </c>
      <c r="K1" s="195" t="s">
        <v>92</v>
      </c>
      <c r="L1" s="195" t="s">
        <v>91</v>
      </c>
      <c r="M1" s="195" t="s">
        <v>93</v>
      </c>
    </row>
    <row r="2" spans="1:13" ht="43.5" customHeight="1" x14ac:dyDescent="0.25">
      <c r="A2" s="100" t="s">
        <v>29</v>
      </c>
      <c r="B2" s="190" t="s">
        <v>106</v>
      </c>
      <c r="C2" s="198" t="s">
        <v>383</v>
      </c>
      <c r="D2" s="198">
        <v>2016</v>
      </c>
      <c r="E2" s="198" t="s">
        <v>108</v>
      </c>
      <c r="F2" s="198" t="s">
        <v>109</v>
      </c>
      <c r="G2" s="108" t="s">
        <v>110</v>
      </c>
      <c r="H2" s="107">
        <v>1.0821032115384617</v>
      </c>
      <c r="I2" s="107">
        <v>1.0821032115384617</v>
      </c>
      <c r="J2" s="198">
        <v>156</v>
      </c>
      <c r="K2" s="198" t="s">
        <v>112</v>
      </c>
      <c r="L2" s="198" t="s">
        <v>111</v>
      </c>
      <c r="M2" s="198" t="s">
        <v>105</v>
      </c>
    </row>
    <row r="3" spans="1:13" ht="43.5" customHeight="1" x14ac:dyDescent="0.25">
      <c r="A3" s="100" t="s">
        <v>29</v>
      </c>
      <c r="B3" s="190" t="s">
        <v>106</v>
      </c>
      <c r="C3" s="198" t="s">
        <v>383</v>
      </c>
      <c r="D3" s="198">
        <v>2016</v>
      </c>
      <c r="E3" s="198" t="s">
        <v>108</v>
      </c>
      <c r="F3" s="198" t="s">
        <v>109</v>
      </c>
      <c r="G3" s="108" t="s">
        <v>110</v>
      </c>
      <c r="H3" s="107">
        <v>2.0760749999999999</v>
      </c>
      <c r="I3" s="107">
        <v>2.0760749999999999</v>
      </c>
      <c r="J3" s="198">
        <v>85</v>
      </c>
      <c r="K3" s="198" t="s">
        <v>112</v>
      </c>
      <c r="L3" s="198" t="s">
        <v>111</v>
      </c>
      <c r="M3" s="198" t="s">
        <v>105</v>
      </c>
    </row>
    <row r="4" spans="1:13" ht="43.5" customHeight="1" x14ac:dyDescent="0.25">
      <c r="A4" s="100" t="s">
        <v>29</v>
      </c>
      <c r="B4" s="190" t="s">
        <v>106</v>
      </c>
      <c r="C4" s="198" t="s">
        <v>383</v>
      </c>
      <c r="D4" s="198">
        <v>2017</v>
      </c>
      <c r="E4" s="198" t="s">
        <v>108</v>
      </c>
      <c r="F4" s="198" t="s">
        <v>109</v>
      </c>
      <c r="G4" s="108" t="s">
        <v>110</v>
      </c>
      <c r="H4" s="107">
        <v>0.37341000000000002</v>
      </c>
      <c r="I4" s="107">
        <v>0.37341000000000002</v>
      </c>
      <c r="J4" s="198">
        <v>434</v>
      </c>
      <c r="K4" s="198" t="s">
        <v>112</v>
      </c>
      <c r="L4" s="198" t="s">
        <v>111</v>
      </c>
      <c r="M4" s="198" t="s">
        <v>105</v>
      </c>
    </row>
    <row r="5" spans="1:13" ht="43.5" customHeight="1" x14ac:dyDescent="0.25">
      <c r="A5" s="100" t="s">
        <v>29</v>
      </c>
      <c r="B5" s="190" t="s">
        <v>106</v>
      </c>
      <c r="C5" s="198" t="s">
        <v>383</v>
      </c>
      <c r="D5" s="198">
        <v>2017</v>
      </c>
      <c r="E5" s="198" t="s">
        <v>108</v>
      </c>
      <c r="F5" s="198" t="s">
        <v>109</v>
      </c>
      <c r="G5" s="108" t="s">
        <v>110</v>
      </c>
      <c r="H5" s="107">
        <v>1.949972</v>
      </c>
      <c r="I5" s="107">
        <v>1.949972</v>
      </c>
      <c r="J5" s="198">
        <v>234</v>
      </c>
      <c r="K5" s="198" t="s">
        <v>112</v>
      </c>
      <c r="L5" s="198" t="s">
        <v>111</v>
      </c>
      <c r="M5" s="198" t="s">
        <v>105</v>
      </c>
    </row>
    <row r="6" spans="1:13" ht="43.5" customHeight="1" x14ac:dyDescent="0.25">
      <c r="A6" s="100" t="s">
        <v>29</v>
      </c>
      <c r="B6" s="190" t="s">
        <v>106</v>
      </c>
      <c r="C6" s="198" t="s">
        <v>383</v>
      </c>
      <c r="D6" s="198">
        <v>2017</v>
      </c>
      <c r="E6" s="198" t="s">
        <v>108</v>
      </c>
      <c r="F6" s="198" t="s">
        <v>109</v>
      </c>
      <c r="G6" s="108" t="s">
        <v>110</v>
      </c>
      <c r="H6" s="107">
        <v>3.0382470000000001</v>
      </c>
      <c r="I6" s="107">
        <v>3.0382470000000001</v>
      </c>
      <c r="J6" s="198">
        <v>278</v>
      </c>
      <c r="K6" s="198" t="s">
        <v>112</v>
      </c>
      <c r="L6" s="198" t="s">
        <v>111</v>
      </c>
      <c r="M6" s="198" t="s">
        <v>105</v>
      </c>
    </row>
    <row r="7" spans="1:13" ht="43.5" customHeight="1" x14ac:dyDescent="0.25">
      <c r="A7" s="100" t="s">
        <v>29</v>
      </c>
      <c r="B7" s="190" t="s">
        <v>106</v>
      </c>
      <c r="C7" s="198" t="s">
        <v>383</v>
      </c>
      <c r="D7" s="198">
        <v>2017</v>
      </c>
      <c r="E7" s="198" t="s">
        <v>108</v>
      </c>
      <c r="F7" s="198" t="s">
        <v>109</v>
      </c>
      <c r="G7" s="108" t="s">
        <v>110</v>
      </c>
      <c r="H7" s="107">
        <v>1.4418569999999999</v>
      </c>
      <c r="I7" s="107">
        <v>1.4418569999999999</v>
      </c>
      <c r="J7" s="198">
        <v>466</v>
      </c>
      <c r="K7" s="198" t="s">
        <v>112</v>
      </c>
      <c r="L7" s="198" t="s">
        <v>111</v>
      </c>
      <c r="M7" s="198" t="s">
        <v>105</v>
      </c>
    </row>
    <row r="8" spans="1:13" ht="43.5" customHeight="1" x14ac:dyDescent="0.25">
      <c r="A8" s="100" t="s">
        <v>29</v>
      </c>
      <c r="B8" s="190" t="s">
        <v>106</v>
      </c>
      <c r="C8" s="198" t="s">
        <v>383</v>
      </c>
      <c r="D8" s="198">
        <v>2017</v>
      </c>
      <c r="E8" s="198" t="s">
        <v>108</v>
      </c>
      <c r="F8" s="198" t="s">
        <v>109</v>
      </c>
      <c r="G8" s="108" t="s">
        <v>110</v>
      </c>
      <c r="H8" s="107">
        <v>1.7638008444790043</v>
      </c>
      <c r="I8" s="107">
        <v>1.7638008444790043</v>
      </c>
      <c r="J8" s="198">
        <v>643</v>
      </c>
      <c r="K8" s="198" t="s">
        <v>112</v>
      </c>
      <c r="L8" s="198" t="s">
        <v>111</v>
      </c>
      <c r="M8" s="198" t="s">
        <v>105</v>
      </c>
    </row>
    <row r="9" spans="1:13" ht="43.5" customHeight="1" x14ac:dyDescent="0.25">
      <c r="A9" s="100" t="s">
        <v>29</v>
      </c>
      <c r="B9" s="190" t="s">
        <v>106</v>
      </c>
      <c r="C9" s="198" t="s">
        <v>383</v>
      </c>
      <c r="D9" s="198">
        <v>2018</v>
      </c>
      <c r="E9" s="198" t="s">
        <v>108</v>
      </c>
      <c r="F9" s="198" t="s">
        <v>109</v>
      </c>
      <c r="G9" s="108" t="s">
        <v>110</v>
      </c>
      <c r="H9" s="107">
        <v>1.5859338497576736</v>
      </c>
      <c r="I9" s="107">
        <v>1.5859338497576736</v>
      </c>
      <c r="J9" s="198">
        <v>619</v>
      </c>
      <c r="K9" s="198" t="s">
        <v>112</v>
      </c>
      <c r="L9" s="198" t="s">
        <v>111</v>
      </c>
      <c r="M9" s="198" t="s">
        <v>105</v>
      </c>
    </row>
    <row r="10" spans="1:13" ht="43.5" customHeight="1" x14ac:dyDescent="0.25">
      <c r="A10" s="100" t="s">
        <v>29</v>
      </c>
      <c r="B10" s="190" t="s">
        <v>106</v>
      </c>
      <c r="C10" s="198" t="s">
        <v>383</v>
      </c>
      <c r="D10" s="198">
        <v>2019</v>
      </c>
      <c r="E10" s="198" t="s">
        <v>108</v>
      </c>
      <c r="F10" s="198" t="s">
        <v>109</v>
      </c>
      <c r="G10" s="108" t="s">
        <v>110</v>
      </c>
      <c r="H10" s="107">
        <v>14.616916954758189</v>
      </c>
      <c r="I10" s="107">
        <v>14.616916954758189</v>
      </c>
      <c r="J10" s="198">
        <v>641</v>
      </c>
      <c r="K10" s="198" t="s">
        <v>112</v>
      </c>
      <c r="L10" s="198" t="s">
        <v>111</v>
      </c>
      <c r="M10" s="198" t="s">
        <v>105</v>
      </c>
    </row>
    <row r="11" spans="1:13" ht="43.5" customHeight="1" x14ac:dyDescent="0.25">
      <c r="A11" s="100" t="s">
        <v>29</v>
      </c>
      <c r="B11" s="190" t="s">
        <v>106</v>
      </c>
      <c r="C11" s="198" t="s">
        <v>383</v>
      </c>
      <c r="D11" s="198">
        <v>2020</v>
      </c>
      <c r="E11" s="198" t="s">
        <v>108</v>
      </c>
      <c r="F11" s="198" t="s">
        <v>109</v>
      </c>
      <c r="G11" s="108" t="s">
        <v>110</v>
      </c>
      <c r="H11" s="107">
        <v>2.1914137214170695</v>
      </c>
      <c r="I11" s="107">
        <v>2.1914137214170695</v>
      </c>
      <c r="J11" s="198">
        <v>621</v>
      </c>
      <c r="K11" s="198" t="s">
        <v>112</v>
      </c>
      <c r="L11" s="198" t="s">
        <v>111</v>
      </c>
      <c r="M11" s="198" t="s">
        <v>105</v>
      </c>
    </row>
    <row r="12" spans="1:13" ht="43.5" customHeight="1" x14ac:dyDescent="0.25">
      <c r="A12" s="100" t="s">
        <v>29</v>
      </c>
      <c r="B12" s="190" t="s">
        <v>106</v>
      </c>
      <c r="C12" s="198" t="s">
        <v>383</v>
      </c>
      <c r="D12" s="198">
        <v>2021</v>
      </c>
      <c r="E12" s="198" t="s">
        <v>108</v>
      </c>
      <c r="F12" s="198" t="s">
        <v>109</v>
      </c>
      <c r="G12" s="108" t="s">
        <v>110</v>
      </c>
      <c r="H12" s="107">
        <v>5.821096239252336</v>
      </c>
      <c r="I12" s="107">
        <v>5.821096239252336</v>
      </c>
      <c r="J12" s="198">
        <v>535</v>
      </c>
      <c r="K12" s="198" t="s">
        <v>112</v>
      </c>
      <c r="L12" s="198" t="s">
        <v>111</v>
      </c>
      <c r="M12" s="198" t="s">
        <v>105</v>
      </c>
    </row>
    <row r="13" spans="1:13" ht="43.5" customHeight="1" x14ac:dyDescent="0.25">
      <c r="A13" s="100" t="s">
        <v>29</v>
      </c>
      <c r="B13" s="190" t="s">
        <v>106</v>
      </c>
      <c r="C13" s="198" t="s">
        <v>383</v>
      </c>
      <c r="D13" s="198">
        <v>2022</v>
      </c>
      <c r="E13" s="198" t="s">
        <v>108</v>
      </c>
      <c r="F13" s="198" t="s">
        <v>109</v>
      </c>
      <c r="G13" s="108" t="s">
        <v>110</v>
      </c>
      <c r="H13" s="107">
        <v>4.15710066766467</v>
      </c>
      <c r="I13" s="107">
        <v>4.15710066766467</v>
      </c>
      <c r="J13" s="198">
        <v>668</v>
      </c>
      <c r="K13" s="198" t="s">
        <v>112</v>
      </c>
      <c r="L13" s="198" t="s">
        <v>111</v>
      </c>
      <c r="M13" s="198" t="s">
        <v>105</v>
      </c>
    </row>
    <row r="14" spans="1:13" ht="43.5" customHeight="1" x14ac:dyDescent="0.25">
      <c r="A14" s="100" t="s">
        <v>29</v>
      </c>
      <c r="B14" s="190" t="s">
        <v>106</v>
      </c>
      <c r="C14" s="198" t="s">
        <v>383</v>
      </c>
      <c r="D14" s="4">
        <v>2002</v>
      </c>
      <c r="E14" s="4" t="s">
        <v>108</v>
      </c>
      <c r="F14" s="4" t="s">
        <v>109</v>
      </c>
      <c r="G14" s="193" t="s">
        <v>115</v>
      </c>
      <c r="H14" s="9">
        <v>7.3387778367483296</v>
      </c>
      <c r="I14" s="9">
        <v>7.3387778367483296</v>
      </c>
      <c r="J14" s="3">
        <v>449</v>
      </c>
      <c r="K14" s="198" t="s">
        <v>112</v>
      </c>
      <c r="L14" s="198" t="s">
        <v>111</v>
      </c>
      <c r="M14" s="4" t="s">
        <v>105</v>
      </c>
    </row>
    <row r="15" spans="1:13" ht="43.5" customHeight="1" x14ac:dyDescent="0.25">
      <c r="A15" s="100" t="s">
        <v>29</v>
      </c>
      <c r="B15" s="190" t="s">
        <v>106</v>
      </c>
      <c r="C15" s="198" t="s">
        <v>383</v>
      </c>
      <c r="D15" s="4">
        <v>2002</v>
      </c>
      <c r="E15" s="4" t="s">
        <v>108</v>
      </c>
      <c r="F15" s="4" t="s">
        <v>109</v>
      </c>
      <c r="G15" s="193" t="s">
        <v>115</v>
      </c>
      <c r="H15" s="9">
        <v>24.870637100890871</v>
      </c>
      <c r="I15" s="9">
        <v>24.870637100890871</v>
      </c>
      <c r="J15" s="3">
        <v>449</v>
      </c>
      <c r="K15" s="198" t="s">
        <v>112</v>
      </c>
      <c r="L15" s="198" t="s">
        <v>111</v>
      </c>
      <c r="M15" s="4" t="s">
        <v>105</v>
      </c>
    </row>
    <row r="16" spans="1:13" ht="43.5" customHeight="1" x14ac:dyDescent="0.25">
      <c r="A16" s="100" t="s">
        <v>29</v>
      </c>
      <c r="B16" s="190" t="s">
        <v>106</v>
      </c>
      <c r="C16" s="198" t="s">
        <v>383</v>
      </c>
      <c r="D16" s="4">
        <v>2002</v>
      </c>
      <c r="E16" s="4" t="s">
        <v>108</v>
      </c>
      <c r="F16" s="4" t="s">
        <v>109</v>
      </c>
      <c r="G16" s="193" t="s">
        <v>115</v>
      </c>
      <c r="H16" s="9">
        <v>8.3615765431289653</v>
      </c>
      <c r="I16" s="9">
        <v>8.3615765431289653</v>
      </c>
      <c r="J16" s="3">
        <v>473</v>
      </c>
      <c r="K16" s="198" t="s">
        <v>112</v>
      </c>
      <c r="L16" s="198" t="s">
        <v>111</v>
      </c>
      <c r="M16" s="4" t="s">
        <v>105</v>
      </c>
    </row>
    <row r="17" spans="1:19" ht="43.5" customHeight="1" x14ac:dyDescent="0.25">
      <c r="A17" s="100" t="s">
        <v>29</v>
      </c>
      <c r="B17" s="190" t="s">
        <v>106</v>
      </c>
      <c r="C17" s="198" t="s">
        <v>383</v>
      </c>
      <c r="D17" s="4">
        <v>2002</v>
      </c>
      <c r="E17" s="4" t="s">
        <v>108</v>
      </c>
      <c r="F17" s="4" t="s">
        <v>109</v>
      </c>
      <c r="G17" s="193" t="s">
        <v>115</v>
      </c>
      <c r="H17" s="9">
        <v>7.1746470835886216</v>
      </c>
      <c r="I17" s="9">
        <v>7.1746470835886216</v>
      </c>
      <c r="J17" s="3">
        <v>457</v>
      </c>
      <c r="K17" s="198" t="s">
        <v>112</v>
      </c>
      <c r="L17" s="198" t="s">
        <v>111</v>
      </c>
      <c r="M17" s="4" t="s">
        <v>105</v>
      </c>
    </row>
    <row r="18" spans="1:19" ht="30" x14ac:dyDescent="0.25">
      <c r="A18" s="190" t="s">
        <v>324</v>
      </c>
      <c r="B18" s="190" t="s">
        <v>106</v>
      </c>
      <c r="C18" s="198" t="s">
        <v>383</v>
      </c>
      <c r="D18" s="4">
        <v>2016</v>
      </c>
      <c r="E18" s="4" t="s">
        <v>108</v>
      </c>
      <c r="F18" s="4" t="s">
        <v>109</v>
      </c>
      <c r="G18" s="193" t="s">
        <v>330</v>
      </c>
      <c r="H18" s="9">
        <v>16.5</v>
      </c>
      <c r="I18" s="9">
        <v>16.5</v>
      </c>
      <c r="J18" s="4">
        <v>480</v>
      </c>
      <c r="K18" s="4" t="s">
        <v>331</v>
      </c>
      <c r="L18" s="4" t="s">
        <v>152</v>
      </c>
      <c r="M18" s="4" t="s">
        <v>105</v>
      </c>
      <c r="N18" s="158"/>
      <c r="O18" s="159"/>
      <c r="P18" s="159"/>
      <c r="Q18" s="159"/>
      <c r="R18" s="15"/>
      <c r="S18" s="15"/>
    </row>
    <row r="19" spans="1:19" ht="30" x14ac:dyDescent="0.25">
      <c r="A19" s="190" t="s">
        <v>324</v>
      </c>
      <c r="B19" s="190" t="s">
        <v>106</v>
      </c>
      <c r="C19" s="198" t="s">
        <v>383</v>
      </c>
      <c r="D19" s="4">
        <v>2016</v>
      </c>
      <c r="E19" s="4" t="s">
        <v>108</v>
      </c>
      <c r="F19" s="4" t="s">
        <v>109</v>
      </c>
      <c r="G19" s="193" t="s">
        <v>330</v>
      </c>
      <c r="H19" s="9">
        <v>6.4</v>
      </c>
      <c r="I19" s="9">
        <v>6.4</v>
      </c>
      <c r="J19" s="4">
        <v>480</v>
      </c>
      <c r="K19" s="4" t="s">
        <v>331</v>
      </c>
      <c r="L19" s="4" t="s">
        <v>152</v>
      </c>
      <c r="M19" s="4" t="s">
        <v>105</v>
      </c>
      <c r="N19" s="158"/>
      <c r="O19" s="159"/>
      <c r="P19" s="159"/>
      <c r="Q19" s="159"/>
      <c r="R19" s="15"/>
      <c r="S19" s="15"/>
    </row>
    <row r="20" spans="1:19" ht="30" x14ac:dyDescent="0.25">
      <c r="A20" s="190" t="s">
        <v>324</v>
      </c>
      <c r="B20" s="190" t="s">
        <v>106</v>
      </c>
      <c r="C20" s="198" t="s">
        <v>383</v>
      </c>
      <c r="D20" s="4">
        <v>2016</v>
      </c>
      <c r="E20" s="4" t="s">
        <v>108</v>
      </c>
      <c r="F20" s="4" t="s">
        <v>109</v>
      </c>
      <c r="G20" s="193" t="s">
        <v>332</v>
      </c>
      <c r="H20" s="9">
        <v>5.4</v>
      </c>
      <c r="I20" s="9">
        <v>5.4</v>
      </c>
      <c r="J20" s="4">
        <v>480</v>
      </c>
      <c r="K20" s="4" t="s">
        <v>331</v>
      </c>
      <c r="L20" s="4" t="s">
        <v>152</v>
      </c>
      <c r="M20" s="4" t="s">
        <v>105</v>
      </c>
      <c r="N20" s="158"/>
      <c r="O20" s="159"/>
      <c r="P20" s="159"/>
      <c r="Q20" s="159"/>
      <c r="R20" s="15"/>
      <c r="S20" s="15"/>
    </row>
    <row r="21" spans="1:19" ht="30" x14ac:dyDescent="0.25">
      <c r="A21" s="190" t="s">
        <v>324</v>
      </c>
      <c r="B21" s="190" t="s">
        <v>106</v>
      </c>
      <c r="C21" s="198" t="s">
        <v>383</v>
      </c>
      <c r="D21" s="4">
        <v>2016</v>
      </c>
      <c r="E21" s="4" t="s">
        <v>108</v>
      </c>
      <c r="F21" s="4" t="s">
        <v>109</v>
      </c>
      <c r="G21" s="193" t="s">
        <v>332</v>
      </c>
      <c r="H21" s="9">
        <v>2.6</v>
      </c>
      <c r="I21" s="9">
        <v>2.6</v>
      </c>
      <c r="J21" s="4">
        <v>480</v>
      </c>
      <c r="K21" s="4" t="s">
        <v>331</v>
      </c>
      <c r="L21" s="4" t="s">
        <v>152</v>
      </c>
      <c r="M21" s="4" t="s">
        <v>105</v>
      </c>
      <c r="N21" s="158"/>
      <c r="O21" s="159"/>
      <c r="P21" s="159"/>
      <c r="Q21" s="159"/>
      <c r="R21" s="15"/>
      <c r="S21" s="15"/>
    </row>
    <row r="22" spans="1:19" ht="30" x14ac:dyDescent="0.25">
      <c r="A22" s="190" t="s">
        <v>324</v>
      </c>
      <c r="B22" s="190" t="s">
        <v>106</v>
      </c>
      <c r="C22" s="198" t="s">
        <v>383</v>
      </c>
      <c r="D22" s="4">
        <v>2016</v>
      </c>
      <c r="E22" s="4" t="s">
        <v>108</v>
      </c>
      <c r="F22" s="4" t="s">
        <v>109</v>
      </c>
      <c r="G22" s="193" t="s">
        <v>333</v>
      </c>
      <c r="H22" s="9">
        <v>2</v>
      </c>
      <c r="I22" s="9">
        <v>2</v>
      </c>
      <c r="J22" s="4">
        <v>480</v>
      </c>
      <c r="K22" s="4" t="s">
        <v>331</v>
      </c>
      <c r="L22" s="4" t="s">
        <v>152</v>
      </c>
      <c r="M22" s="4" t="s">
        <v>105</v>
      </c>
      <c r="N22" s="158"/>
      <c r="O22" s="159"/>
      <c r="P22" s="159"/>
      <c r="Q22" s="159"/>
      <c r="R22" s="15"/>
      <c r="S22" s="15"/>
    </row>
    <row r="23" spans="1:19" ht="30" x14ac:dyDescent="0.25">
      <c r="A23" s="190" t="s">
        <v>324</v>
      </c>
      <c r="B23" s="190" t="s">
        <v>106</v>
      </c>
      <c r="C23" s="198" t="s">
        <v>383</v>
      </c>
      <c r="D23" s="4">
        <v>2016</v>
      </c>
      <c r="E23" s="4" t="s">
        <v>108</v>
      </c>
      <c r="F23" s="4" t="s">
        <v>109</v>
      </c>
      <c r="G23" s="193" t="s">
        <v>333</v>
      </c>
      <c r="H23" s="9">
        <v>1.7</v>
      </c>
      <c r="I23" s="9">
        <v>1.7</v>
      </c>
      <c r="J23" s="4">
        <v>480</v>
      </c>
      <c r="K23" s="4" t="s">
        <v>331</v>
      </c>
      <c r="L23" s="4" t="s">
        <v>152</v>
      </c>
      <c r="M23" s="4" t="s">
        <v>105</v>
      </c>
      <c r="N23" s="158"/>
      <c r="O23" s="159"/>
      <c r="P23" s="159"/>
      <c r="Q23" s="159"/>
      <c r="R23" s="15"/>
      <c r="S23" s="15"/>
    </row>
    <row r="26" spans="1:19" ht="20.100000000000001" customHeight="1" x14ac:dyDescent="0.25">
      <c r="H26" s="17" t="s">
        <v>383</v>
      </c>
      <c r="I26" s="91" t="s">
        <v>375</v>
      </c>
      <c r="J26" s="23" t="s">
        <v>92</v>
      </c>
    </row>
    <row r="27" spans="1:19" ht="27.95" customHeight="1" x14ac:dyDescent="0.25">
      <c r="H27" s="20" t="s">
        <v>45</v>
      </c>
      <c r="I27" s="24">
        <f>PERCENTILE(I2:I23, 0.5)</f>
        <v>2.8191234999999999</v>
      </c>
      <c r="J27" s="245" t="s">
        <v>385</v>
      </c>
    </row>
    <row r="28" spans="1:19" ht="28.5" customHeight="1" x14ac:dyDescent="0.25">
      <c r="H28" s="20" t="s">
        <v>46</v>
      </c>
      <c r="I28" s="24">
        <f>PERCENTILE(I2:I23, 0.95)</f>
        <v>16.405845847737908</v>
      </c>
      <c r="J28" s="246"/>
    </row>
  </sheetData>
  <sheetProtection sheet="1" objects="1" scenarios="1"/>
  <mergeCells count="1">
    <mergeCell ref="J27:J28"/>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E996B-274E-4BAA-B950-2C2F3508B1DD}">
  <dimension ref="B2:G7"/>
  <sheetViews>
    <sheetView zoomScale="70" zoomScaleNormal="70" workbookViewId="0">
      <selection activeCell="B1" sqref="B1"/>
    </sheetView>
  </sheetViews>
  <sheetFormatPr defaultColWidth="8.85546875" defaultRowHeight="15" x14ac:dyDescent="0.25"/>
  <cols>
    <col min="1" max="1" width="1.140625" style="58" customWidth="1"/>
    <col min="2" max="2" width="45.85546875" style="58" customWidth="1"/>
    <col min="3" max="3" width="16.85546875" style="59" customWidth="1"/>
    <col min="4" max="4" width="16.85546875" style="60" customWidth="1"/>
    <col min="5" max="5" width="14.85546875" style="58" customWidth="1"/>
    <col min="6" max="6" width="20.85546875" style="58" customWidth="1"/>
    <col min="7" max="7" width="30.5703125" style="58" customWidth="1"/>
    <col min="8" max="8" width="11.42578125" style="58" bestFit="1" customWidth="1"/>
    <col min="9" max="9" width="12.42578125" style="58" bestFit="1" customWidth="1"/>
    <col min="10" max="10" width="11" style="58" customWidth="1"/>
    <col min="11" max="12" width="13.140625" style="58" customWidth="1"/>
    <col min="13" max="13" width="15.140625" style="58" customWidth="1"/>
    <col min="14" max="14" width="42" style="58" customWidth="1"/>
    <col min="15" max="15" width="8.85546875" style="58"/>
    <col min="16" max="16" width="8.42578125" style="58" customWidth="1"/>
    <col min="17" max="17" width="12.85546875" style="58" customWidth="1"/>
    <col min="18" max="16384" width="8.85546875" style="58"/>
  </cols>
  <sheetData>
    <row r="2" spans="2:7" ht="30" x14ac:dyDescent="0.25">
      <c r="B2" s="68" t="s">
        <v>386</v>
      </c>
      <c r="C2" s="68" t="s">
        <v>387</v>
      </c>
      <c r="D2" s="68" t="s">
        <v>388</v>
      </c>
      <c r="E2" s="68" t="s">
        <v>389</v>
      </c>
      <c r="F2" s="68" t="s">
        <v>390</v>
      </c>
      <c r="G2" s="69" t="s">
        <v>391</v>
      </c>
    </row>
    <row r="3" spans="2:7" ht="135" x14ac:dyDescent="0.25">
      <c r="B3" s="67" t="s">
        <v>392</v>
      </c>
      <c r="C3" s="16" t="s">
        <v>393</v>
      </c>
      <c r="D3" s="61">
        <v>0.1</v>
      </c>
      <c r="E3" s="62">
        <v>0.25</v>
      </c>
      <c r="F3" s="63" t="s">
        <v>394</v>
      </c>
      <c r="G3" s="65" t="s">
        <v>395</v>
      </c>
    </row>
    <row r="4" spans="2:7" ht="122.45" customHeight="1" x14ac:dyDescent="0.25">
      <c r="B4" s="67" t="s">
        <v>396</v>
      </c>
      <c r="C4" s="16" t="s">
        <v>397</v>
      </c>
      <c r="D4" s="62">
        <f>D3/0.25</f>
        <v>0.4</v>
      </c>
      <c r="E4" s="62">
        <f>E3/0.5</f>
        <v>0.5</v>
      </c>
      <c r="F4" s="63" t="s">
        <v>394</v>
      </c>
      <c r="G4" s="65" t="s">
        <v>398</v>
      </c>
    </row>
    <row r="5" spans="2:7" ht="30" x14ac:dyDescent="0.25">
      <c r="B5" s="67" t="s">
        <v>399</v>
      </c>
      <c r="C5" s="16" t="s">
        <v>400</v>
      </c>
      <c r="D5" s="61">
        <v>3.375</v>
      </c>
      <c r="E5" s="62">
        <v>22.102499999999949</v>
      </c>
      <c r="F5" s="63" t="s">
        <v>401</v>
      </c>
      <c r="G5" s="65" t="s">
        <v>402</v>
      </c>
    </row>
    <row r="6" spans="2:7" ht="30" x14ac:dyDescent="0.25">
      <c r="B6" s="67" t="s">
        <v>403</v>
      </c>
      <c r="C6" s="16" t="s">
        <v>404</v>
      </c>
      <c r="D6" s="87">
        <v>8</v>
      </c>
      <c r="E6" s="88">
        <v>8</v>
      </c>
      <c r="F6" s="63" t="s">
        <v>405</v>
      </c>
      <c r="G6" s="65" t="s">
        <v>912</v>
      </c>
    </row>
    <row r="7" spans="2:7" ht="26.1" customHeight="1" x14ac:dyDescent="0.25">
      <c r="B7" s="67" t="s">
        <v>406</v>
      </c>
      <c r="C7" s="166" t="s">
        <v>407</v>
      </c>
      <c r="D7" s="86">
        <f>D5*D4*D6/8</f>
        <v>1.35</v>
      </c>
      <c r="E7" s="64">
        <f>E5*E4</f>
        <v>11.051249999999975</v>
      </c>
      <c r="F7" s="63" t="s">
        <v>401</v>
      </c>
      <c r="G7" s="66" t="s">
        <v>408</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8FF73-B194-4EC0-AA00-34D2B9964F99}">
  <dimension ref="A1:P7"/>
  <sheetViews>
    <sheetView workbookViewId="0"/>
  </sheetViews>
  <sheetFormatPr defaultColWidth="8.7109375" defaultRowHeight="15" x14ac:dyDescent="0.25"/>
  <cols>
    <col min="1" max="1" width="16.85546875" style="1" customWidth="1"/>
    <col min="2" max="2" width="26.42578125" style="1" customWidth="1"/>
    <col min="3" max="3" width="10.5703125" style="1" customWidth="1"/>
    <col min="4" max="4" width="11.42578125" style="1" bestFit="1" customWidth="1"/>
    <col min="5" max="5" width="13.5703125" style="1" bestFit="1" customWidth="1"/>
    <col min="6" max="6" width="18.5703125" style="1" bestFit="1" customWidth="1"/>
    <col min="7" max="7" width="40.140625" style="22" bestFit="1" customWidth="1"/>
    <col min="8" max="8" width="21.140625" style="1" customWidth="1"/>
    <col min="9" max="9" width="13.28515625" style="1" customWidth="1"/>
    <col min="10" max="10" width="16.5703125" style="1" customWidth="1"/>
    <col min="11" max="11" width="9.140625" style="1" customWidth="1"/>
    <col min="12" max="12" width="9.5703125" style="1" customWidth="1"/>
    <col min="13" max="13" width="17.28515625" style="1" customWidth="1"/>
    <col min="14" max="14" width="19.5703125" style="1" bestFit="1" customWidth="1"/>
    <col min="15" max="15" width="9" style="1" bestFit="1" customWidth="1"/>
    <col min="16" max="16" width="11.5703125" style="1" customWidth="1"/>
    <col min="17" max="16384" width="8.7109375" style="1"/>
  </cols>
  <sheetData>
    <row r="1" spans="1:16" s="29" customFormat="1" ht="46.5" x14ac:dyDescent="0.25">
      <c r="A1" s="195" t="s">
        <v>77</v>
      </c>
      <c r="B1" s="195" t="s">
        <v>78</v>
      </c>
      <c r="C1" s="195" t="s">
        <v>44</v>
      </c>
      <c r="D1" s="195" t="s">
        <v>80</v>
      </c>
      <c r="E1" s="195" t="s">
        <v>81</v>
      </c>
      <c r="F1" s="195" t="s">
        <v>82</v>
      </c>
      <c r="G1" s="195" t="s">
        <v>381</v>
      </c>
      <c r="H1" s="195" t="s">
        <v>363</v>
      </c>
      <c r="I1" s="195" t="s">
        <v>85</v>
      </c>
      <c r="J1" s="195" t="s">
        <v>86</v>
      </c>
      <c r="K1" s="195" t="s">
        <v>364</v>
      </c>
      <c r="L1" s="195" t="s">
        <v>366</v>
      </c>
      <c r="M1" s="195" t="s">
        <v>368</v>
      </c>
      <c r="N1" s="195" t="s">
        <v>92</v>
      </c>
      <c r="O1" s="195" t="s">
        <v>91</v>
      </c>
      <c r="P1" s="195" t="s">
        <v>93</v>
      </c>
    </row>
    <row r="2" spans="1:16" ht="36.950000000000003" customHeight="1" x14ac:dyDescent="0.25">
      <c r="A2" s="4" t="s">
        <v>95</v>
      </c>
      <c r="B2" s="190" t="s">
        <v>96</v>
      </c>
      <c r="C2" s="5" t="s">
        <v>383</v>
      </c>
      <c r="D2" s="4">
        <v>1994</v>
      </c>
      <c r="E2" s="4" t="s">
        <v>99</v>
      </c>
      <c r="F2" s="4" t="s">
        <v>100</v>
      </c>
      <c r="G2" s="4" t="s">
        <v>101</v>
      </c>
      <c r="H2" s="4" t="s">
        <v>102</v>
      </c>
      <c r="I2" s="4">
        <v>20</v>
      </c>
      <c r="J2" s="4">
        <v>120</v>
      </c>
      <c r="K2" s="4">
        <v>1.1000000000000001E-3</v>
      </c>
      <c r="L2" s="4">
        <v>2.2000000000000001E-3</v>
      </c>
      <c r="M2" s="4" t="s">
        <v>409</v>
      </c>
      <c r="N2" s="4" t="s">
        <v>104</v>
      </c>
      <c r="O2" s="4" t="s">
        <v>103</v>
      </c>
      <c r="P2" s="4" t="s">
        <v>105</v>
      </c>
    </row>
    <row r="5" spans="1:16" ht="16.5" x14ac:dyDescent="0.25">
      <c r="L5" s="17" t="s">
        <v>383</v>
      </c>
      <c r="M5" s="91" t="s">
        <v>375</v>
      </c>
      <c r="N5" s="23" t="s">
        <v>92</v>
      </c>
    </row>
    <row r="6" spans="1:16" x14ac:dyDescent="0.25">
      <c r="L6" s="20" t="s">
        <v>45</v>
      </c>
      <c r="M6" s="28">
        <f>AVERAGE(K2,L2)</f>
        <v>1.65E-3</v>
      </c>
      <c r="N6" s="245" t="s">
        <v>104</v>
      </c>
    </row>
    <row r="7" spans="1:16" x14ac:dyDescent="0.25">
      <c r="L7" s="20" t="s">
        <v>46</v>
      </c>
      <c r="M7" s="28">
        <f>L2</f>
        <v>2.2000000000000001E-3</v>
      </c>
      <c r="N7" s="246"/>
    </row>
  </sheetData>
  <sheetProtection sheet="1" objects="1" scenarios="1"/>
  <mergeCells count="1">
    <mergeCell ref="N6:N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4DD42-0452-4C99-8BBA-B68F605D076C}">
  <dimension ref="A1:M9"/>
  <sheetViews>
    <sheetView zoomScale="70" zoomScaleNormal="70" workbookViewId="0"/>
  </sheetViews>
  <sheetFormatPr defaultColWidth="8.7109375" defaultRowHeight="15" x14ac:dyDescent="0.25"/>
  <cols>
    <col min="1" max="1" width="23.28515625" style="18" bestFit="1" customWidth="1"/>
    <col min="2" max="2" width="18.42578125" style="18" bestFit="1" customWidth="1"/>
    <col min="3" max="3" width="12.42578125" style="18" customWidth="1"/>
    <col min="4" max="4" width="9" style="18" customWidth="1"/>
    <col min="5" max="5" width="12.85546875" style="18" bestFit="1" customWidth="1"/>
    <col min="6" max="6" width="14.140625" style="18" customWidth="1"/>
    <col min="7" max="7" width="31.85546875" style="18" bestFit="1" customWidth="1"/>
    <col min="8" max="8" width="21.140625" style="18" customWidth="1"/>
    <col min="9" max="9" width="21.5703125" style="18" customWidth="1"/>
    <col min="10" max="10" width="26.85546875" style="18" bestFit="1" customWidth="1"/>
    <col min="11" max="11" width="24.5703125" style="18" bestFit="1" customWidth="1"/>
    <col min="12" max="12" width="24.5703125" style="18" customWidth="1"/>
    <col min="13" max="13" width="13.140625" style="18" customWidth="1"/>
    <col min="14" max="16384" width="8.7109375" style="18"/>
  </cols>
  <sheetData>
    <row r="1" spans="1:13" s="17" customFormat="1" ht="46.5" x14ac:dyDescent="0.25">
      <c r="A1" s="195" t="s">
        <v>77</v>
      </c>
      <c r="B1" s="195" t="s">
        <v>78</v>
      </c>
      <c r="C1" s="195" t="s">
        <v>44</v>
      </c>
      <c r="D1" s="195" t="s">
        <v>80</v>
      </c>
      <c r="E1" s="195" t="s">
        <v>81</v>
      </c>
      <c r="F1" s="195" t="s">
        <v>82</v>
      </c>
      <c r="G1" s="195" t="s">
        <v>381</v>
      </c>
      <c r="H1" s="195" t="s">
        <v>363</v>
      </c>
      <c r="I1" s="195" t="s">
        <v>368</v>
      </c>
      <c r="J1" s="195" t="s">
        <v>85</v>
      </c>
      <c r="K1" s="195" t="s">
        <v>92</v>
      </c>
      <c r="L1" s="195" t="s">
        <v>91</v>
      </c>
      <c r="M1" s="195" t="s">
        <v>93</v>
      </c>
    </row>
    <row r="2" spans="1:13" ht="43.5" customHeight="1" x14ac:dyDescent="0.25">
      <c r="A2" s="198" t="s">
        <v>95</v>
      </c>
      <c r="B2" s="198" t="s">
        <v>62</v>
      </c>
      <c r="C2" s="198" t="s">
        <v>383</v>
      </c>
      <c r="D2" s="198">
        <v>1994</v>
      </c>
      <c r="E2" s="198" t="s">
        <v>108</v>
      </c>
      <c r="F2" s="198" t="s">
        <v>144</v>
      </c>
      <c r="G2" s="198" t="s">
        <v>149</v>
      </c>
      <c r="H2" s="4">
        <v>5.4999999999999997E-3</v>
      </c>
      <c r="I2" s="4">
        <f>H2</f>
        <v>5.4999999999999997E-3</v>
      </c>
      <c r="J2" s="198">
        <v>1</v>
      </c>
      <c r="K2" s="198" t="s">
        <v>142</v>
      </c>
      <c r="L2" s="198" t="s">
        <v>111</v>
      </c>
      <c r="M2" s="198" t="s">
        <v>120</v>
      </c>
    </row>
    <row r="3" spans="1:13" ht="43.5" customHeight="1" x14ac:dyDescent="0.25">
      <c r="A3" s="198" t="s">
        <v>95</v>
      </c>
      <c r="B3" s="198" t="s">
        <v>62</v>
      </c>
      <c r="C3" s="198" t="s">
        <v>383</v>
      </c>
      <c r="D3" s="198">
        <v>1994</v>
      </c>
      <c r="E3" s="198" t="s">
        <v>108</v>
      </c>
      <c r="F3" s="198" t="s">
        <v>144</v>
      </c>
      <c r="G3" s="198" t="s">
        <v>149</v>
      </c>
      <c r="H3" s="4">
        <v>2.9499999999999998E-2</v>
      </c>
      <c r="I3" s="4">
        <f>H3</f>
        <v>2.9499999999999998E-2</v>
      </c>
      <c r="J3" s="198">
        <v>1</v>
      </c>
      <c r="K3" s="198" t="s">
        <v>142</v>
      </c>
      <c r="L3" s="198" t="s">
        <v>111</v>
      </c>
      <c r="M3" s="198" t="s">
        <v>120</v>
      </c>
    </row>
    <row r="4" spans="1:13" ht="43.5" customHeight="1" x14ac:dyDescent="0.25">
      <c r="A4" s="198" t="s">
        <v>150</v>
      </c>
      <c r="B4" s="198" t="s">
        <v>62</v>
      </c>
      <c r="C4" s="198" t="s">
        <v>383</v>
      </c>
      <c r="D4" s="198">
        <v>1983</v>
      </c>
      <c r="E4" s="198" t="s">
        <v>108</v>
      </c>
      <c r="F4" s="198" t="s">
        <v>139</v>
      </c>
      <c r="G4" s="198" t="s">
        <v>151</v>
      </c>
      <c r="H4" s="198">
        <v>1.9E-2</v>
      </c>
      <c r="I4" s="198">
        <f>H4</f>
        <v>1.9E-2</v>
      </c>
      <c r="J4" s="198">
        <v>1</v>
      </c>
      <c r="K4" s="198" t="s">
        <v>153</v>
      </c>
      <c r="L4" s="198" t="s">
        <v>152</v>
      </c>
      <c r="M4" s="198" t="s">
        <v>105</v>
      </c>
    </row>
    <row r="5" spans="1:13" ht="43.5" customHeight="1" x14ac:dyDescent="0.25">
      <c r="A5" s="198" t="s">
        <v>150</v>
      </c>
      <c r="B5" s="198" t="s">
        <v>62</v>
      </c>
      <c r="C5" s="198" t="s">
        <v>383</v>
      </c>
      <c r="D5" s="198">
        <v>1983</v>
      </c>
      <c r="E5" s="198" t="s">
        <v>108</v>
      </c>
      <c r="F5" s="198" t="s">
        <v>139</v>
      </c>
      <c r="G5" s="198" t="s">
        <v>151</v>
      </c>
      <c r="H5" s="198">
        <v>1.0999999999999999E-2</v>
      </c>
      <c r="I5" s="198">
        <f>H5</f>
        <v>1.0999999999999999E-2</v>
      </c>
      <c r="J5" s="198">
        <v>1</v>
      </c>
      <c r="K5" s="198" t="s">
        <v>153</v>
      </c>
      <c r="L5" s="198" t="s">
        <v>152</v>
      </c>
      <c r="M5" s="198" t="s">
        <v>105</v>
      </c>
    </row>
    <row r="7" spans="1:13" ht="16.5" x14ac:dyDescent="0.25">
      <c r="H7" s="17" t="s">
        <v>383</v>
      </c>
      <c r="I7" s="91" t="s">
        <v>375</v>
      </c>
      <c r="J7" s="23" t="s">
        <v>92</v>
      </c>
    </row>
    <row r="8" spans="1:13" x14ac:dyDescent="0.25">
      <c r="H8" s="20" t="s">
        <v>45</v>
      </c>
      <c r="I8" s="27">
        <f>MEDIAN(I2:I5)</f>
        <v>1.4999999999999999E-2</v>
      </c>
      <c r="J8" s="245" t="s">
        <v>410</v>
      </c>
    </row>
    <row r="9" spans="1:13" x14ac:dyDescent="0.25">
      <c r="H9" s="20" t="s">
        <v>46</v>
      </c>
      <c r="I9" s="27">
        <f>MAX(I2:I5)</f>
        <v>2.9499999999999998E-2</v>
      </c>
      <c r="J9" s="246"/>
    </row>
  </sheetData>
  <sheetProtection sheet="1" objects="1" scenarios="1"/>
  <mergeCells count="1">
    <mergeCell ref="J8:J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DFC84-BE48-46FD-9759-5B2A1055FA2A}">
  <dimension ref="A1:O16"/>
  <sheetViews>
    <sheetView zoomScale="90" zoomScaleNormal="90" workbookViewId="0"/>
  </sheetViews>
  <sheetFormatPr defaultRowHeight="15" x14ac:dyDescent="0.25"/>
  <cols>
    <col min="1" max="1" width="23.28515625" bestFit="1" customWidth="1"/>
    <col min="2" max="2" width="11" bestFit="1" customWidth="1"/>
    <col min="3" max="3" width="12.42578125" customWidth="1"/>
    <col min="4" max="4" width="10.140625" customWidth="1"/>
    <col min="5" max="5" width="11.42578125" customWidth="1"/>
    <col min="6" max="6" width="15.5703125" customWidth="1"/>
    <col min="7" max="7" width="41.140625" customWidth="1"/>
    <col min="8" max="8" width="20.140625" style="19" customWidth="1"/>
    <col min="9" max="9" width="11.5703125" style="19" customWidth="1"/>
    <col min="10" max="10" width="17.42578125" style="19" customWidth="1"/>
    <col min="11" max="11" width="23.140625" customWidth="1"/>
    <col min="12" max="12" width="22.85546875" bestFit="1" customWidth="1"/>
    <col min="13" max="13" width="16.85546875" customWidth="1"/>
    <col min="14" max="14" width="11.28515625" customWidth="1"/>
  </cols>
  <sheetData>
    <row r="1" spans="1:15" s="2" customFormat="1" ht="46.5" x14ac:dyDescent="0.25">
      <c r="A1" s="195" t="s">
        <v>77</v>
      </c>
      <c r="B1" s="195" t="s">
        <v>78</v>
      </c>
      <c r="C1" s="195" t="s">
        <v>44</v>
      </c>
      <c r="D1" s="195" t="s">
        <v>80</v>
      </c>
      <c r="E1" s="195" t="s">
        <v>81</v>
      </c>
      <c r="F1" s="195" t="s">
        <v>82</v>
      </c>
      <c r="G1" s="195" t="s">
        <v>381</v>
      </c>
      <c r="H1" s="195" t="s">
        <v>363</v>
      </c>
      <c r="I1" s="195" t="s">
        <v>85</v>
      </c>
      <c r="J1" s="195" t="s">
        <v>86</v>
      </c>
      <c r="K1" s="195" t="s">
        <v>368</v>
      </c>
      <c r="L1" s="195" t="s">
        <v>91</v>
      </c>
      <c r="M1" s="195" t="s">
        <v>92</v>
      </c>
      <c r="N1" s="195" t="s">
        <v>93</v>
      </c>
    </row>
    <row r="2" spans="1:15" ht="30" x14ac:dyDescent="0.25">
      <c r="A2" s="3" t="s">
        <v>95</v>
      </c>
      <c r="B2" s="3" t="s">
        <v>25</v>
      </c>
      <c r="C2" s="16" t="s">
        <v>383</v>
      </c>
      <c r="D2" s="4">
        <v>2002</v>
      </c>
      <c r="E2" s="4" t="s">
        <v>108</v>
      </c>
      <c r="F2" s="4" t="s">
        <v>121</v>
      </c>
      <c r="G2" s="190" t="s">
        <v>122</v>
      </c>
      <c r="H2" s="5" t="s">
        <v>123</v>
      </c>
      <c r="I2" s="3">
        <v>5</v>
      </c>
      <c r="J2" s="3">
        <v>70</v>
      </c>
      <c r="K2" s="3">
        <v>1.61E-2</v>
      </c>
      <c r="L2" s="3" t="s">
        <v>103</v>
      </c>
      <c r="M2" s="4" t="s">
        <v>124</v>
      </c>
      <c r="N2" s="4" t="s">
        <v>105</v>
      </c>
    </row>
    <row r="3" spans="1:15" ht="30" x14ac:dyDescent="0.25">
      <c r="A3" s="4" t="s">
        <v>29</v>
      </c>
      <c r="B3" s="4" t="s">
        <v>25</v>
      </c>
      <c r="C3" s="16" t="s">
        <v>383</v>
      </c>
      <c r="D3" s="4">
        <v>2003</v>
      </c>
      <c r="E3" s="4" t="s">
        <v>108</v>
      </c>
      <c r="F3" s="4" t="s">
        <v>121</v>
      </c>
      <c r="G3" s="190" t="s">
        <v>134</v>
      </c>
      <c r="H3" s="168">
        <v>3.855614211229947E-2</v>
      </c>
      <c r="I3" s="4">
        <v>1</v>
      </c>
      <c r="J3" s="4">
        <v>220</v>
      </c>
      <c r="K3" s="168">
        <f>H3</f>
        <v>3.855614211229947E-2</v>
      </c>
      <c r="L3" s="4" t="s">
        <v>111</v>
      </c>
      <c r="M3" s="4" t="s">
        <v>112</v>
      </c>
      <c r="N3" s="4" t="s">
        <v>105</v>
      </c>
    </row>
    <row r="4" spans="1:15" ht="30" x14ac:dyDescent="0.25">
      <c r="A4" s="4" t="s">
        <v>324</v>
      </c>
      <c r="B4" s="4" t="s">
        <v>25</v>
      </c>
      <c r="C4" s="16" t="s">
        <v>383</v>
      </c>
      <c r="D4" s="4">
        <v>2023</v>
      </c>
      <c r="E4" s="4" t="s">
        <v>107</v>
      </c>
      <c r="F4" s="4" t="s">
        <v>337</v>
      </c>
      <c r="G4" s="190" t="s">
        <v>338</v>
      </c>
      <c r="H4" s="4">
        <v>0.32</v>
      </c>
      <c r="I4" s="167">
        <v>1</v>
      </c>
      <c r="J4" s="4">
        <v>30</v>
      </c>
      <c r="K4" s="4">
        <v>0.32</v>
      </c>
      <c r="L4" s="4" t="s">
        <v>152</v>
      </c>
      <c r="M4" s="4" t="s">
        <v>339</v>
      </c>
      <c r="N4" s="4" t="s">
        <v>120</v>
      </c>
    </row>
    <row r="5" spans="1:15" ht="43.5" customHeight="1" x14ac:dyDescent="0.25">
      <c r="A5" s="3" t="s">
        <v>95</v>
      </c>
      <c r="B5" s="3" t="s">
        <v>25</v>
      </c>
      <c r="C5" s="16" t="s">
        <v>383</v>
      </c>
      <c r="D5" s="4">
        <v>1990</v>
      </c>
      <c r="E5" s="4" t="s">
        <v>108</v>
      </c>
      <c r="F5" s="4" t="s">
        <v>121</v>
      </c>
      <c r="G5" s="190" t="s">
        <v>128</v>
      </c>
      <c r="H5" s="5" t="s">
        <v>129</v>
      </c>
      <c r="I5" s="3">
        <v>4</v>
      </c>
      <c r="J5" s="3" t="s">
        <v>130</v>
      </c>
      <c r="K5" s="3">
        <v>0.22</v>
      </c>
      <c r="L5" s="3" t="s">
        <v>103</v>
      </c>
      <c r="M5" s="4" t="s">
        <v>131</v>
      </c>
      <c r="N5" s="4" t="s">
        <v>120</v>
      </c>
      <c r="O5" s="11"/>
    </row>
    <row r="6" spans="1:15" ht="43.5" customHeight="1" x14ac:dyDescent="0.25">
      <c r="A6" s="3" t="s">
        <v>95</v>
      </c>
      <c r="B6" s="3" t="s">
        <v>25</v>
      </c>
      <c r="C6" s="16" t="s">
        <v>383</v>
      </c>
      <c r="D6" s="4">
        <v>1990</v>
      </c>
      <c r="E6" s="4" t="s">
        <v>108</v>
      </c>
      <c r="F6" s="4" t="s">
        <v>121</v>
      </c>
      <c r="G6" s="190" t="s">
        <v>132</v>
      </c>
      <c r="H6" s="5" t="s">
        <v>133</v>
      </c>
      <c r="I6" s="3">
        <v>2</v>
      </c>
      <c r="J6" s="3" t="s">
        <v>130</v>
      </c>
      <c r="K6" s="3">
        <v>8.2000000000000003E-2</v>
      </c>
      <c r="L6" s="3" t="s">
        <v>103</v>
      </c>
      <c r="M6" s="4" t="s">
        <v>131</v>
      </c>
      <c r="N6" s="4" t="s">
        <v>120</v>
      </c>
      <c r="O6" s="11"/>
    </row>
    <row r="7" spans="1:15" ht="30" x14ac:dyDescent="0.25">
      <c r="A7" s="3" t="s">
        <v>95</v>
      </c>
      <c r="B7" s="3" t="s">
        <v>25</v>
      </c>
      <c r="C7" s="16" t="s">
        <v>277</v>
      </c>
      <c r="D7" s="4">
        <v>1986</v>
      </c>
      <c r="E7" s="4" t="s">
        <v>99</v>
      </c>
      <c r="F7" s="4" t="s">
        <v>116</v>
      </c>
      <c r="G7" s="190" t="s">
        <v>117</v>
      </c>
      <c r="H7" s="5" t="s">
        <v>118</v>
      </c>
      <c r="I7" s="3">
        <v>4</v>
      </c>
      <c r="J7" s="3">
        <v>60</v>
      </c>
      <c r="K7" s="3">
        <v>5.0000000000000001E-3</v>
      </c>
      <c r="L7" s="3" t="s">
        <v>103</v>
      </c>
      <c r="M7" s="4" t="s">
        <v>119</v>
      </c>
      <c r="N7" s="4" t="s">
        <v>120</v>
      </c>
    </row>
    <row r="8" spans="1:15" ht="30" x14ac:dyDescent="0.25">
      <c r="A8" s="3" t="s">
        <v>95</v>
      </c>
      <c r="B8" s="3" t="s">
        <v>25</v>
      </c>
      <c r="C8" s="16" t="s">
        <v>277</v>
      </c>
      <c r="D8" s="4">
        <v>1990</v>
      </c>
      <c r="E8" s="4" t="s">
        <v>99</v>
      </c>
      <c r="F8" s="4" t="s">
        <v>116</v>
      </c>
      <c r="G8" s="190" t="s">
        <v>117</v>
      </c>
      <c r="H8" s="5" t="s">
        <v>125</v>
      </c>
      <c r="I8" s="3">
        <v>4</v>
      </c>
      <c r="J8" s="3" t="s">
        <v>126</v>
      </c>
      <c r="K8" s="3">
        <v>5.0000000000000001E-3</v>
      </c>
      <c r="L8" s="3" t="s">
        <v>103</v>
      </c>
      <c r="M8" s="4" t="s">
        <v>127</v>
      </c>
      <c r="N8" s="4" t="s">
        <v>120</v>
      </c>
    </row>
    <row r="9" spans="1:15" ht="33.6" customHeight="1" x14ac:dyDescent="0.25"/>
    <row r="10" spans="1:15" ht="31.5" customHeight="1" x14ac:dyDescent="0.25">
      <c r="J10" s="17" t="s">
        <v>383</v>
      </c>
      <c r="K10" s="91" t="s">
        <v>375</v>
      </c>
      <c r="L10" s="249" t="s">
        <v>411</v>
      </c>
      <c r="M10" s="250"/>
    </row>
    <row r="11" spans="1:15" ht="29.45" customHeight="1" x14ac:dyDescent="0.25">
      <c r="J11" s="20" t="s">
        <v>45</v>
      </c>
      <c r="K11" s="24">
        <f>SUMPRODUCT(I2:I6, K2:K6)/SUM(I2:I6)</f>
        <v>0.11408124170094611</v>
      </c>
      <c r="L11" s="251" t="s">
        <v>412</v>
      </c>
      <c r="M11" s="250"/>
    </row>
    <row r="12" spans="1:15" ht="32.450000000000003" customHeight="1" x14ac:dyDescent="0.25">
      <c r="J12" s="20" t="s">
        <v>46</v>
      </c>
      <c r="K12" s="24">
        <f>MAX(K2:K6)</f>
        <v>0.32</v>
      </c>
      <c r="L12" s="251"/>
      <c r="M12" s="250"/>
    </row>
    <row r="14" spans="1:15" ht="16.5" x14ac:dyDescent="0.25">
      <c r="J14" s="17" t="s">
        <v>277</v>
      </c>
      <c r="K14" s="91" t="s">
        <v>375</v>
      </c>
      <c r="L14" s="249" t="s">
        <v>411</v>
      </c>
      <c r="M14" s="250"/>
    </row>
    <row r="15" spans="1:15" ht="20.45" customHeight="1" x14ac:dyDescent="0.25">
      <c r="J15" s="20" t="s">
        <v>45</v>
      </c>
      <c r="K15" s="24">
        <f>AVERAGE(K7:K8)</f>
        <v>5.0000000000000001E-3</v>
      </c>
      <c r="L15" s="251" t="s">
        <v>413</v>
      </c>
      <c r="M15" s="250"/>
    </row>
    <row r="16" spans="1:15" ht="22.5" customHeight="1" x14ac:dyDescent="0.25">
      <c r="J16" s="20" t="s">
        <v>46</v>
      </c>
      <c r="K16" s="24">
        <f>MAX(K7:K8)</f>
        <v>5.0000000000000001E-3</v>
      </c>
      <c r="L16" s="251"/>
      <c r="M16" s="250"/>
    </row>
  </sheetData>
  <sheetProtection sheet="1" objects="1" scenarios="1"/>
  <mergeCells count="4">
    <mergeCell ref="L10:M10"/>
    <mergeCell ref="L11:M12"/>
    <mergeCell ref="L14:M14"/>
    <mergeCell ref="L15:M1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96238-0F32-4A46-9DCD-B48D19AEB5CC}">
  <dimension ref="A1:V63"/>
  <sheetViews>
    <sheetView zoomScale="90" zoomScaleNormal="90" workbookViewId="0">
      <pane xSplit="4" topLeftCell="E1" activePane="topRight" state="frozen"/>
      <selection pane="topRight"/>
    </sheetView>
  </sheetViews>
  <sheetFormatPr defaultColWidth="8.7109375" defaultRowHeight="15" x14ac:dyDescent="0.25"/>
  <cols>
    <col min="1" max="1" width="23.28515625" style="57" bestFit="1" customWidth="1"/>
    <col min="2" max="2" width="22.5703125" style="57" bestFit="1" customWidth="1"/>
    <col min="3" max="3" width="26.5703125" style="57" customWidth="1"/>
    <col min="4" max="4" width="18.7109375" style="57" bestFit="1" customWidth="1"/>
    <col min="5" max="5" width="11.140625" style="57" bestFit="1" customWidth="1"/>
    <col min="6" max="6" width="12.85546875" style="57" bestFit="1" customWidth="1"/>
    <col min="7" max="7" width="11.42578125" style="57" customWidth="1"/>
    <col min="8" max="8" width="37.42578125" style="57" customWidth="1"/>
    <col min="9" max="9" width="20.5703125" style="57" customWidth="1"/>
    <col min="10" max="10" width="16.5703125" style="57" bestFit="1" customWidth="1"/>
    <col min="11" max="11" width="19" style="57" bestFit="1" customWidth="1"/>
    <col min="12" max="12" width="11" style="57" bestFit="1" customWidth="1"/>
    <col min="13" max="13" width="16.5703125" style="57" customWidth="1"/>
    <col min="14" max="14" width="11.42578125" style="57" customWidth="1"/>
    <col min="15" max="15" width="19.85546875" style="57" customWidth="1"/>
    <col min="16" max="16" width="17.85546875" style="90" customWidth="1"/>
    <col min="17" max="17" width="20.140625" style="57" customWidth="1"/>
    <col min="18" max="18" width="16.5703125" style="57" customWidth="1"/>
    <col min="19" max="19" width="11.140625" style="57" customWidth="1"/>
    <col min="20" max="20" width="7.5703125" style="57" customWidth="1"/>
    <col min="21" max="21" width="21.7109375" style="57" bestFit="1" customWidth="1"/>
    <col min="22" max="22" width="28.42578125" style="57" customWidth="1"/>
    <col min="23" max="23" width="21.85546875" style="57" customWidth="1"/>
    <col min="24" max="24" width="30.140625" style="57" customWidth="1"/>
    <col min="25" max="16384" width="8.7109375" style="57"/>
  </cols>
  <sheetData>
    <row r="1" spans="1:22" s="83" customFormat="1" ht="29.1" customHeight="1" x14ac:dyDescent="0.25">
      <c r="A1" s="195" t="s">
        <v>77</v>
      </c>
      <c r="B1" s="195" t="s">
        <v>78</v>
      </c>
      <c r="C1" s="195" t="s">
        <v>362</v>
      </c>
      <c r="D1" s="195" t="s">
        <v>44</v>
      </c>
      <c r="E1" s="195" t="s">
        <v>80</v>
      </c>
      <c r="F1" s="195" t="s">
        <v>81</v>
      </c>
      <c r="G1" s="195" t="s">
        <v>82</v>
      </c>
      <c r="H1" s="195" t="s">
        <v>83</v>
      </c>
      <c r="I1" s="195" t="s">
        <v>363</v>
      </c>
      <c r="J1" s="195" t="s">
        <v>85</v>
      </c>
      <c r="K1" s="195" t="s">
        <v>86</v>
      </c>
      <c r="L1" s="195" t="s">
        <v>364</v>
      </c>
      <c r="M1" s="195" t="s">
        <v>365</v>
      </c>
      <c r="N1" s="195" t="s">
        <v>366</v>
      </c>
      <c r="O1" s="195" t="s">
        <v>367</v>
      </c>
      <c r="P1" s="97" t="s">
        <v>368</v>
      </c>
      <c r="Q1" s="195" t="s">
        <v>92</v>
      </c>
      <c r="R1" s="195" t="s">
        <v>91</v>
      </c>
      <c r="S1" s="83" t="s">
        <v>93</v>
      </c>
      <c r="U1" s="93" t="s">
        <v>369</v>
      </c>
      <c r="V1" s="195" t="s">
        <v>370</v>
      </c>
    </row>
    <row r="2" spans="1:22" ht="29.1" customHeight="1" x14ac:dyDescent="0.25">
      <c r="A2" s="4" t="s">
        <v>150</v>
      </c>
      <c r="B2" s="4" t="s">
        <v>186</v>
      </c>
      <c r="C2" s="4" t="s">
        <v>414</v>
      </c>
      <c r="D2" s="4" t="s">
        <v>383</v>
      </c>
      <c r="E2" s="4">
        <v>1983</v>
      </c>
      <c r="F2" s="4" t="s">
        <v>108</v>
      </c>
      <c r="G2" s="4" t="s">
        <v>139</v>
      </c>
      <c r="H2" s="4" t="s">
        <v>198</v>
      </c>
      <c r="I2" s="4" t="s">
        <v>171</v>
      </c>
      <c r="J2" s="4">
        <v>1</v>
      </c>
      <c r="K2" s="4">
        <v>436</v>
      </c>
      <c r="L2" s="4"/>
      <c r="M2" s="4"/>
      <c r="N2" s="4">
        <v>4.0000000000000001E-3</v>
      </c>
      <c r="O2" s="4">
        <v>2.8284271247461901E-3</v>
      </c>
      <c r="P2" s="98">
        <f t="shared" ref="P2:P5" si="0">IF(O2&gt;0, O2, M2)</f>
        <v>2.8284271247461901E-3</v>
      </c>
      <c r="Q2" s="190" t="s">
        <v>153</v>
      </c>
      <c r="R2" s="190" t="s">
        <v>152</v>
      </c>
      <c r="S2" s="190" t="s">
        <v>105</v>
      </c>
      <c r="U2" s="94" cm="1">
        <f t="array" ref="U2">EXP(STDEV(LN(V2:V28)))</f>
        <v>2.6040074979199086</v>
      </c>
      <c r="V2" s="96">
        <v>1.9E-2</v>
      </c>
    </row>
    <row r="3" spans="1:22" ht="29.1" customHeight="1" x14ac:dyDescent="0.25">
      <c r="A3" s="4" t="s">
        <v>150</v>
      </c>
      <c r="B3" s="4" t="s">
        <v>186</v>
      </c>
      <c r="C3" s="4" t="s">
        <v>414</v>
      </c>
      <c r="D3" s="4" t="s">
        <v>383</v>
      </c>
      <c r="E3" s="4">
        <v>1983</v>
      </c>
      <c r="F3" s="4" t="s">
        <v>108</v>
      </c>
      <c r="G3" s="4" t="s">
        <v>139</v>
      </c>
      <c r="H3" s="4" t="s">
        <v>415</v>
      </c>
      <c r="I3" s="4" t="s">
        <v>171</v>
      </c>
      <c r="J3" s="4">
        <v>1</v>
      </c>
      <c r="K3" s="4">
        <v>393</v>
      </c>
      <c r="L3" s="4"/>
      <c r="M3" s="4"/>
      <c r="N3" s="4">
        <v>4.0000000000000001E-3</v>
      </c>
      <c r="O3" s="4">
        <v>2.8284271247461901E-3</v>
      </c>
      <c r="P3" s="98">
        <f t="shared" si="0"/>
        <v>2.8284271247461901E-3</v>
      </c>
      <c r="Q3" s="190" t="s">
        <v>153</v>
      </c>
      <c r="R3" s="190" t="s">
        <v>152</v>
      </c>
      <c r="S3" s="190" t="s">
        <v>105</v>
      </c>
      <c r="U3" s="95" t="s">
        <v>371</v>
      </c>
      <c r="V3" s="96">
        <v>1.0999999999999999E-2</v>
      </c>
    </row>
    <row r="4" spans="1:22" ht="29.1" customHeight="1" x14ac:dyDescent="0.25">
      <c r="A4" s="4" t="s">
        <v>150</v>
      </c>
      <c r="B4" s="4" t="s">
        <v>186</v>
      </c>
      <c r="C4" s="4" t="s">
        <v>414</v>
      </c>
      <c r="D4" s="4" t="s">
        <v>383</v>
      </c>
      <c r="E4" s="4">
        <v>1983</v>
      </c>
      <c r="F4" s="4" t="s">
        <v>108</v>
      </c>
      <c r="G4" s="4" t="s">
        <v>139</v>
      </c>
      <c r="H4" s="4" t="s">
        <v>198</v>
      </c>
      <c r="I4" s="4" t="s">
        <v>171</v>
      </c>
      <c r="J4" s="4">
        <v>1</v>
      </c>
      <c r="K4" s="4">
        <v>406</v>
      </c>
      <c r="L4" s="4"/>
      <c r="M4" s="4"/>
      <c r="N4" s="4">
        <v>4.0000000000000001E-3</v>
      </c>
      <c r="O4" s="4">
        <v>2.8284271247461901E-3</v>
      </c>
      <c r="P4" s="98">
        <f t="shared" si="0"/>
        <v>2.8284271247461901E-3</v>
      </c>
      <c r="Q4" s="190" t="s">
        <v>153</v>
      </c>
      <c r="R4" s="190" t="s">
        <v>152</v>
      </c>
      <c r="S4" s="190" t="s">
        <v>105</v>
      </c>
      <c r="U4" s="95" t="s">
        <v>372</v>
      </c>
      <c r="V4" s="96">
        <v>7.0000000000000001E-3</v>
      </c>
    </row>
    <row r="5" spans="1:22" ht="29.1" customHeight="1" x14ac:dyDescent="0.25">
      <c r="A5" s="4" t="s">
        <v>150</v>
      </c>
      <c r="B5" s="4" t="s">
        <v>186</v>
      </c>
      <c r="C5" s="4" t="s">
        <v>414</v>
      </c>
      <c r="D5" s="4" t="s">
        <v>383</v>
      </c>
      <c r="E5" s="4">
        <v>1983</v>
      </c>
      <c r="F5" s="4" t="s">
        <v>108</v>
      </c>
      <c r="G5" s="4" t="s">
        <v>139</v>
      </c>
      <c r="H5" s="4" t="s">
        <v>415</v>
      </c>
      <c r="I5" s="4" t="s">
        <v>171</v>
      </c>
      <c r="J5" s="4">
        <v>1</v>
      </c>
      <c r="K5" s="4">
        <v>401</v>
      </c>
      <c r="L5" s="4"/>
      <c r="M5" s="4"/>
      <c r="N5" s="4">
        <v>4.0000000000000001E-3</v>
      </c>
      <c r="O5" s="4">
        <v>2.8284271247461901E-3</v>
      </c>
      <c r="P5" s="98">
        <f t="shared" si="0"/>
        <v>2.8284271247461901E-3</v>
      </c>
      <c r="Q5" s="190" t="s">
        <v>153</v>
      </c>
      <c r="R5" s="190" t="s">
        <v>152</v>
      </c>
      <c r="S5" s="190" t="s">
        <v>105</v>
      </c>
      <c r="U5"/>
      <c r="V5" s="96">
        <v>1.4999999999999999E-2</v>
      </c>
    </row>
    <row r="6" spans="1:22" ht="29.1" customHeight="1" x14ac:dyDescent="0.25">
      <c r="U6"/>
      <c r="V6" s="96">
        <v>4.0000000000000001E-3</v>
      </c>
    </row>
    <row r="7" spans="1:22" ht="29.1" customHeight="1" x14ac:dyDescent="0.25">
      <c r="N7" s="90"/>
      <c r="O7" s="17" t="s">
        <v>383</v>
      </c>
      <c r="P7" s="91" t="s">
        <v>375</v>
      </c>
      <c r="Q7" s="23" t="s">
        <v>92</v>
      </c>
      <c r="U7"/>
      <c r="V7" s="96">
        <v>0.187</v>
      </c>
    </row>
    <row r="8" spans="1:22" ht="29.1" customHeight="1" x14ac:dyDescent="0.25">
      <c r="O8" s="20" t="s">
        <v>45</v>
      </c>
      <c r="P8" s="27">
        <f>MEDIAN(P2:P5)</f>
        <v>2.8284271247461901E-3</v>
      </c>
      <c r="Q8" s="245" t="s">
        <v>153</v>
      </c>
      <c r="U8"/>
      <c r="V8" s="96">
        <v>2.5999999999999999E-2</v>
      </c>
    </row>
    <row r="9" spans="1:22" ht="29.1" customHeight="1" x14ac:dyDescent="0.25">
      <c r="O9" s="20" t="s">
        <v>46</v>
      </c>
      <c r="P9" s="27">
        <f>MAX(P2:P5)</f>
        <v>2.8284271247461901E-3</v>
      </c>
      <c r="Q9" s="246"/>
      <c r="U9"/>
      <c r="V9" s="96">
        <v>1.0999999999999999E-2</v>
      </c>
    </row>
    <row r="10" spans="1:22" ht="29.1" customHeight="1" x14ac:dyDescent="0.25">
      <c r="U10"/>
      <c r="V10" s="96">
        <v>1.7999999999999999E-2</v>
      </c>
    </row>
    <row r="11" spans="1:22" ht="29.1" customHeight="1" x14ac:dyDescent="0.25">
      <c r="U11"/>
      <c r="V11" s="96">
        <v>4.2000000000000003E-2</v>
      </c>
    </row>
    <row r="12" spans="1:22" ht="29.1" customHeight="1" x14ac:dyDescent="0.25">
      <c r="U12"/>
      <c r="V12" s="96">
        <v>6.0000000000000001E-3</v>
      </c>
    </row>
    <row r="13" spans="1:22" ht="29.1" customHeight="1" x14ac:dyDescent="0.25">
      <c r="U13"/>
      <c r="V13" s="96">
        <v>6.6000000000000003E-2</v>
      </c>
    </row>
    <row r="14" spans="1:22" ht="29.1" customHeight="1" x14ac:dyDescent="0.25">
      <c r="U14"/>
      <c r="V14" s="96">
        <v>8.0000000000000002E-3</v>
      </c>
    </row>
    <row r="15" spans="1:22" ht="29.1" customHeight="1" x14ac:dyDescent="0.25">
      <c r="U15"/>
      <c r="V15" s="96">
        <v>6.0000000000000001E-3</v>
      </c>
    </row>
    <row r="16" spans="1:22" ht="29.1" customHeight="1" x14ac:dyDescent="0.25">
      <c r="U16"/>
      <c r="V16" s="96">
        <v>2.1999999999999999E-2</v>
      </c>
    </row>
    <row r="17" spans="21:22" ht="29.1" customHeight="1" x14ac:dyDescent="0.25">
      <c r="U17"/>
      <c r="V17" s="96">
        <v>0.10199999999999999</v>
      </c>
    </row>
    <row r="18" spans="21:22" ht="29.1" customHeight="1" x14ac:dyDescent="0.25">
      <c r="U18"/>
      <c r="V18" s="96">
        <v>4.3999999999999997E-2</v>
      </c>
    </row>
    <row r="19" spans="21:22" ht="29.1" customHeight="1" x14ac:dyDescent="0.25">
      <c r="U19"/>
      <c r="V19" s="96">
        <v>2.1000000000000001E-2</v>
      </c>
    </row>
    <row r="20" spans="21:22" ht="29.1" customHeight="1" x14ac:dyDescent="0.25">
      <c r="U20"/>
      <c r="V20" s="96">
        <v>0.01</v>
      </c>
    </row>
    <row r="21" spans="21:22" ht="29.1" customHeight="1" x14ac:dyDescent="0.25">
      <c r="U21"/>
      <c r="V21" s="96">
        <v>8.9999999999999993E-3</v>
      </c>
    </row>
    <row r="22" spans="21:22" ht="29.1" customHeight="1" x14ac:dyDescent="0.25">
      <c r="U22"/>
      <c r="V22" s="96">
        <v>7.0000000000000001E-3</v>
      </c>
    </row>
    <row r="23" spans="21:22" ht="29.1" customHeight="1" x14ac:dyDescent="0.25">
      <c r="U23"/>
      <c r="V23" s="96">
        <v>7.0000000000000001E-3</v>
      </c>
    </row>
    <row r="24" spans="21:22" ht="29.1" customHeight="1" x14ac:dyDescent="0.25">
      <c r="U24"/>
      <c r="V24" s="96">
        <v>5.0000000000000001E-3</v>
      </c>
    </row>
    <row r="25" spans="21:22" ht="29.1" customHeight="1" x14ac:dyDescent="0.25">
      <c r="U25"/>
      <c r="V25" s="96">
        <v>2.1000000000000001E-2</v>
      </c>
    </row>
    <row r="26" spans="21:22" ht="29.1" customHeight="1" x14ac:dyDescent="0.25">
      <c r="U26"/>
      <c r="V26" s="96">
        <v>1.6E-2</v>
      </c>
    </row>
    <row r="27" spans="21:22" ht="29.1" customHeight="1" x14ac:dyDescent="0.25">
      <c r="V27" s="4">
        <v>1.4999999999999999E-2</v>
      </c>
    </row>
    <row r="28" spans="21:22" ht="29.1" customHeight="1" x14ac:dyDescent="0.25">
      <c r="V28" s="4">
        <v>5.0000000000000001E-3</v>
      </c>
    </row>
    <row r="35" ht="23.45" customHeight="1" x14ac:dyDescent="0.25"/>
    <row r="36" ht="20.100000000000001" customHeight="1" x14ac:dyDescent="0.25"/>
    <row r="55" ht="23.45" customHeight="1" x14ac:dyDescent="0.25"/>
    <row r="56" ht="21.95" customHeight="1" x14ac:dyDescent="0.25"/>
    <row r="63" ht="14.45" customHeight="1" x14ac:dyDescent="0.25"/>
  </sheetData>
  <sheetProtection sheet="1" objects="1" scenarios="1"/>
  <mergeCells count="1">
    <mergeCell ref="Q8:Q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5EE85-6F53-402E-8FC8-DB337D83EC6B}">
  <dimension ref="A1:AJ114"/>
  <sheetViews>
    <sheetView zoomScaleNormal="100" workbookViewId="0">
      <pane ySplit="1" topLeftCell="A2" activePane="bottomLeft" state="frozen"/>
      <selection pane="bottomLeft"/>
    </sheetView>
  </sheetViews>
  <sheetFormatPr defaultRowHeight="15" x14ac:dyDescent="0.25"/>
  <cols>
    <col min="1" max="1" width="20.42578125" style="26" customWidth="1"/>
    <col min="2" max="2" width="23" style="25" customWidth="1"/>
    <col min="3" max="3" width="20.85546875" style="25" customWidth="1"/>
    <col min="4" max="4" width="23" style="25" customWidth="1"/>
    <col min="5" max="5" width="22.5703125" style="25" customWidth="1"/>
    <col min="6" max="6" width="14" bestFit="1" customWidth="1"/>
    <col min="7" max="7" width="22.140625" bestFit="1" customWidth="1"/>
    <col min="8" max="8" width="10.28515625" customWidth="1"/>
    <col min="9" max="9" width="32" customWidth="1"/>
    <col min="10" max="10" width="6.85546875" customWidth="1"/>
    <col min="11" max="11" width="9.42578125" customWidth="1"/>
    <col min="12" max="12" width="9.140625" customWidth="1"/>
    <col min="13" max="13" width="17.42578125" bestFit="1" customWidth="1"/>
    <col min="14" max="14" width="18.140625" bestFit="1" customWidth="1"/>
    <col min="15" max="15" width="11" bestFit="1" customWidth="1"/>
    <col min="16" max="16" width="15.140625" bestFit="1" customWidth="1"/>
    <col min="17" max="17" width="15.7109375" bestFit="1" customWidth="1"/>
    <col min="18" max="18" width="17.140625" bestFit="1" customWidth="1"/>
    <col min="19" max="19" width="7.5703125" bestFit="1" customWidth="1"/>
    <col min="20" max="20" width="9.140625" bestFit="1" customWidth="1"/>
    <col min="21" max="21" width="7.7109375" bestFit="1" customWidth="1"/>
    <col min="22" max="22" width="15.140625" bestFit="1" customWidth="1"/>
    <col min="23" max="23" width="10.5703125" bestFit="1" customWidth="1"/>
    <col min="24" max="24" width="7.28515625" bestFit="1" customWidth="1"/>
    <col min="25" max="25" width="20.5703125" bestFit="1" customWidth="1"/>
    <col min="26" max="26" width="10" bestFit="1" customWidth="1"/>
    <col min="27" max="27" width="8" bestFit="1" customWidth="1"/>
    <col min="28" max="28" width="12.5703125" bestFit="1" customWidth="1"/>
    <col min="29" max="30" width="12.5703125" customWidth="1"/>
    <col min="31" max="31" width="19.28515625" style="19" bestFit="1" customWidth="1"/>
    <col min="32" max="32" width="20.85546875" style="19" customWidth="1"/>
  </cols>
  <sheetData>
    <row r="1" spans="1:32" ht="45" x14ac:dyDescent="0.25">
      <c r="A1" s="2" t="s">
        <v>416</v>
      </c>
      <c r="B1" s="29" t="s">
        <v>417</v>
      </c>
      <c r="C1" s="29" t="s">
        <v>418</v>
      </c>
      <c r="D1" s="29" t="s">
        <v>419</v>
      </c>
      <c r="E1" s="29" t="s">
        <v>420</v>
      </c>
      <c r="F1" s="30" t="s">
        <v>421</v>
      </c>
      <c r="G1" s="30" t="s">
        <v>422</v>
      </c>
      <c r="H1" s="30" t="s">
        <v>423</v>
      </c>
      <c r="I1" s="30" t="s">
        <v>424</v>
      </c>
      <c r="J1" s="30" t="s">
        <v>425</v>
      </c>
      <c r="K1" s="30" t="s">
        <v>426</v>
      </c>
      <c r="L1" s="30" t="s">
        <v>427</v>
      </c>
      <c r="M1" s="30" t="s">
        <v>428</v>
      </c>
      <c r="N1" s="30" t="s">
        <v>429</v>
      </c>
      <c r="O1" s="30" t="s">
        <v>430</v>
      </c>
      <c r="P1" s="30" t="s">
        <v>431</v>
      </c>
      <c r="Q1" s="30" t="s">
        <v>432</v>
      </c>
      <c r="R1" s="30" t="s">
        <v>433</v>
      </c>
      <c r="S1" s="30" t="s">
        <v>434</v>
      </c>
      <c r="T1" s="30" t="s">
        <v>435</v>
      </c>
      <c r="U1" s="30" t="s">
        <v>436</v>
      </c>
      <c r="V1" s="30" t="s">
        <v>437</v>
      </c>
      <c r="W1" s="30" t="s">
        <v>438</v>
      </c>
      <c r="X1" s="30" t="s">
        <v>439</v>
      </c>
      <c r="Y1" s="30" t="s">
        <v>440</v>
      </c>
      <c r="Z1" s="30" t="s">
        <v>441</v>
      </c>
      <c r="AA1" s="30" t="s">
        <v>442</v>
      </c>
      <c r="AB1" s="30" t="s">
        <v>443</v>
      </c>
      <c r="AC1" s="31" t="s">
        <v>444</v>
      </c>
      <c r="AD1" s="81" t="s">
        <v>445</v>
      </c>
      <c r="AE1" s="31" t="s">
        <v>446</v>
      </c>
      <c r="AF1" s="31" t="s">
        <v>447</v>
      </c>
    </row>
    <row r="2" spans="1:32" ht="60" x14ac:dyDescent="0.25">
      <c r="A2" s="32"/>
      <c r="B2" s="33" t="s">
        <v>321</v>
      </c>
      <c r="C2" s="33" t="s">
        <v>448</v>
      </c>
      <c r="D2" s="33" t="s">
        <v>449</v>
      </c>
      <c r="E2" s="25" t="s">
        <v>450</v>
      </c>
      <c r="F2">
        <v>1160206</v>
      </c>
      <c r="G2">
        <v>246073</v>
      </c>
      <c r="H2">
        <v>523300</v>
      </c>
      <c r="I2" t="s">
        <v>451</v>
      </c>
      <c r="K2">
        <v>325199</v>
      </c>
      <c r="M2" s="34">
        <v>42567</v>
      </c>
      <c r="N2" s="34">
        <v>42660</v>
      </c>
      <c r="O2" t="s">
        <v>452</v>
      </c>
      <c r="Q2" t="s">
        <v>453</v>
      </c>
      <c r="R2" t="s">
        <v>454</v>
      </c>
      <c r="S2" t="s">
        <v>455</v>
      </c>
      <c r="T2" t="s">
        <v>452</v>
      </c>
      <c r="U2">
        <v>102</v>
      </c>
      <c r="V2">
        <v>102.816</v>
      </c>
      <c r="X2">
        <v>2110</v>
      </c>
      <c r="Y2" t="s">
        <v>456</v>
      </c>
      <c r="Z2">
        <v>0.171987</v>
      </c>
      <c r="AA2" t="s">
        <v>457</v>
      </c>
      <c r="AC2" t="s">
        <v>458</v>
      </c>
      <c r="AD2" t="s">
        <v>458</v>
      </c>
      <c r="AE2" s="35">
        <f>Z2</f>
        <v>0.171987</v>
      </c>
      <c r="AF2" s="19">
        <f>U2</f>
        <v>102</v>
      </c>
    </row>
    <row r="3" spans="1:32" ht="72" customHeight="1" x14ac:dyDescent="0.25">
      <c r="A3" s="36"/>
      <c r="B3" s="36" t="s">
        <v>459</v>
      </c>
      <c r="C3" s="36" t="s">
        <v>460</v>
      </c>
      <c r="D3" s="36" t="s">
        <v>460</v>
      </c>
      <c r="E3" s="36"/>
      <c r="F3" s="37">
        <v>1162520</v>
      </c>
      <c r="G3" s="37">
        <v>246080</v>
      </c>
      <c r="H3" s="37">
        <v>523300</v>
      </c>
      <c r="I3" s="37" t="s">
        <v>461</v>
      </c>
      <c r="J3" s="37"/>
      <c r="K3" s="37">
        <v>926150</v>
      </c>
      <c r="L3" s="37"/>
      <c r="M3" s="38">
        <v>42567</v>
      </c>
      <c r="N3" s="38">
        <v>42660</v>
      </c>
      <c r="O3" s="37" t="s">
        <v>452</v>
      </c>
      <c r="P3" s="37"/>
      <c r="Q3" s="37" t="s">
        <v>462</v>
      </c>
      <c r="R3" s="37" t="s">
        <v>463</v>
      </c>
      <c r="S3" s="37" t="s">
        <v>455</v>
      </c>
      <c r="T3" s="37" t="s">
        <v>452</v>
      </c>
      <c r="U3" s="37">
        <v>100</v>
      </c>
      <c r="V3" s="37">
        <v>103.6</v>
      </c>
      <c r="W3" s="37"/>
      <c r="X3" s="37">
        <v>2110</v>
      </c>
      <c r="Y3" s="37" t="s">
        <v>456</v>
      </c>
      <c r="Z3" s="37">
        <v>0.16677600000000001</v>
      </c>
      <c r="AA3" s="37" t="s">
        <v>457</v>
      </c>
      <c r="AB3" s="37"/>
      <c r="AC3" s="37" t="s">
        <v>458</v>
      </c>
      <c r="AD3" s="37" t="s">
        <v>458</v>
      </c>
      <c r="AE3" s="39">
        <f>Z3</f>
        <v>0.16677600000000001</v>
      </c>
      <c r="AF3" s="40">
        <f>U3</f>
        <v>100</v>
      </c>
    </row>
    <row r="4" spans="1:32" ht="45" x14ac:dyDescent="0.25">
      <c r="A4" s="41"/>
      <c r="B4" s="25" t="s">
        <v>110</v>
      </c>
      <c r="C4" s="25" t="s">
        <v>464</v>
      </c>
      <c r="D4" s="25" t="s">
        <v>465</v>
      </c>
      <c r="E4" s="25" t="s">
        <v>466</v>
      </c>
      <c r="F4" s="42">
        <v>1183671</v>
      </c>
      <c r="G4" s="42">
        <v>253496</v>
      </c>
      <c r="H4" s="42">
        <v>625400</v>
      </c>
      <c r="I4" s="42" t="s">
        <v>467</v>
      </c>
      <c r="J4" s="42"/>
      <c r="K4" s="42">
        <v>337127</v>
      </c>
      <c r="L4" s="42"/>
      <c r="M4" s="43">
        <v>42662</v>
      </c>
      <c r="N4" s="43">
        <v>42688</v>
      </c>
      <c r="O4" s="42" t="s">
        <v>452</v>
      </c>
      <c r="P4" s="42"/>
      <c r="Q4" s="42" t="s">
        <v>468</v>
      </c>
      <c r="R4" s="42" t="s">
        <v>469</v>
      </c>
      <c r="S4" s="42" t="s">
        <v>455</v>
      </c>
      <c r="T4" s="42" t="s">
        <v>452</v>
      </c>
      <c r="U4" s="42">
        <v>75</v>
      </c>
      <c r="V4" s="42">
        <v>74.25</v>
      </c>
      <c r="W4" s="42"/>
      <c r="X4" s="42">
        <v>2110</v>
      </c>
      <c r="Y4" s="42" t="s">
        <v>456</v>
      </c>
      <c r="Z4" s="42">
        <v>1.2541009999999999</v>
      </c>
      <c r="AA4" s="42" t="s">
        <v>457</v>
      </c>
      <c r="AB4" s="42"/>
      <c r="AC4" s="42" t="s">
        <v>458</v>
      </c>
      <c r="AD4" s="42" t="s">
        <v>458</v>
      </c>
      <c r="AE4" s="44">
        <f>SUMPRODUCT(Z4:Z5,U4:U5)/SUM(U4:U5)</f>
        <v>1.0821032115384617</v>
      </c>
      <c r="AF4" s="45">
        <f>SUM(U4:U5)</f>
        <v>156</v>
      </c>
    </row>
    <row r="5" spans="1:32" x14ac:dyDescent="0.25">
      <c r="F5" s="46">
        <v>1183671</v>
      </c>
      <c r="G5" s="46">
        <v>253496</v>
      </c>
      <c r="H5" s="46">
        <v>625400</v>
      </c>
      <c r="I5" s="46" t="s">
        <v>467</v>
      </c>
      <c r="J5" s="46"/>
      <c r="K5" s="46">
        <v>337127</v>
      </c>
      <c r="L5" s="46"/>
      <c r="M5" s="47">
        <v>42662</v>
      </c>
      <c r="N5" s="47">
        <v>42688</v>
      </c>
      <c r="O5" s="46" t="s">
        <v>452</v>
      </c>
      <c r="P5" s="46"/>
      <c r="Q5" s="46" t="s">
        <v>470</v>
      </c>
      <c r="R5" s="46" t="s">
        <v>471</v>
      </c>
      <c r="S5" s="46" t="s">
        <v>455</v>
      </c>
      <c r="T5" s="46" t="s">
        <v>452</v>
      </c>
      <c r="U5" s="46">
        <v>81</v>
      </c>
      <c r="V5" s="46">
        <v>80.19</v>
      </c>
      <c r="W5" s="46"/>
      <c r="X5" s="46">
        <v>2110</v>
      </c>
      <c r="Y5" s="46" t="s">
        <v>456</v>
      </c>
      <c r="Z5" s="46">
        <v>0.92284600000000006</v>
      </c>
      <c r="AA5" s="46" t="s">
        <v>457</v>
      </c>
      <c r="AB5" s="46"/>
      <c r="AC5" s="46" t="s">
        <v>458</v>
      </c>
      <c r="AD5" s="46" t="s">
        <v>458</v>
      </c>
      <c r="AE5" s="48"/>
      <c r="AF5" s="48"/>
    </row>
    <row r="6" spans="1:32" x14ac:dyDescent="0.25">
      <c r="F6" s="37">
        <v>1183671</v>
      </c>
      <c r="G6" s="37">
        <v>253497</v>
      </c>
      <c r="H6" s="37">
        <v>625400</v>
      </c>
      <c r="I6" s="37" t="s">
        <v>467</v>
      </c>
      <c r="J6" s="37"/>
      <c r="K6" s="37">
        <v>337127</v>
      </c>
      <c r="L6" s="37"/>
      <c r="M6" s="38">
        <v>42662</v>
      </c>
      <c r="N6" s="38">
        <v>42688</v>
      </c>
      <c r="O6" s="37" t="s">
        <v>452</v>
      </c>
      <c r="P6" s="37"/>
      <c r="Q6" s="37" t="s">
        <v>472</v>
      </c>
      <c r="R6" s="37" t="s">
        <v>473</v>
      </c>
      <c r="S6" s="37" t="s">
        <v>455</v>
      </c>
      <c r="T6" s="37" t="s">
        <v>452</v>
      </c>
      <c r="U6" s="37">
        <v>85</v>
      </c>
      <c r="V6" s="37">
        <v>85.85</v>
      </c>
      <c r="W6" s="37"/>
      <c r="X6" s="37">
        <v>2110</v>
      </c>
      <c r="Y6" s="37" t="s">
        <v>456</v>
      </c>
      <c r="Z6" s="37">
        <v>2.0760749999999999</v>
      </c>
      <c r="AA6" s="37" t="s">
        <v>457</v>
      </c>
      <c r="AB6" s="37"/>
      <c r="AC6" s="37" t="s">
        <v>458</v>
      </c>
      <c r="AD6" s="37" t="s">
        <v>458</v>
      </c>
      <c r="AE6" s="49">
        <f>Z6</f>
        <v>2.0760749999999999</v>
      </c>
      <c r="AF6" s="40">
        <f>U6</f>
        <v>85</v>
      </c>
    </row>
    <row r="7" spans="1:32" x14ac:dyDescent="0.25">
      <c r="F7" s="37">
        <v>1183671</v>
      </c>
      <c r="G7" s="37">
        <v>257206</v>
      </c>
      <c r="H7" s="37">
        <v>625400</v>
      </c>
      <c r="I7" s="37" t="s">
        <v>467</v>
      </c>
      <c r="J7" s="37"/>
      <c r="K7" s="37">
        <v>337127</v>
      </c>
      <c r="L7" s="37"/>
      <c r="M7" s="38">
        <v>42706</v>
      </c>
      <c r="N7" s="38">
        <v>42748</v>
      </c>
      <c r="O7" s="37" t="s">
        <v>452</v>
      </c>
      <c r="P7" s="37"/>
      <c r="Q7" s="37" t="s">
        <v>474</v>
      </c>
      <c r="R7" s="37" t="s">
        <v>475</v>
      </c>
      <c r="S7" s="37" t="s">
        <v>455</v>
      </c>
      <c r="T7" s="37" t="s">
        <v>452</v>
      </c>
      <c r="U7" s="37">
        <v>434</v>
      </c>
      <c r="V7" s="37">
        <v>65.099999999999994</v>
      </c>
      <c r="W7" s="37"/>
      <c r="X7" s="37">
        <v>2110</v>
      </c>
      <c r="Y7" s="37" t="s">
        <v>456</v>
      </c>
      <c r="Z7" s="37">
        <v>0.37341000000000002</v>
      </c>
      <c r="AA7" s="37" t="s">
        <v>457</v>
      </c>
      <c r="AB7" s="37"/>
      <c r="AC7" s="37" t="s">
        <v>458</v>
      </c>
      <c r="AD7" s="37" t="s">
        <v>458</v>
      </c>
      <c r="AE7" s="39">
        <f>Z7</f>
        <v>0.37341000000000002</v>
      </c>
      <c r="AF7" s="40">
        <f>U7</f>
        <v>434</v>
      </c>
    </row>
    <row r="8" spans="1:32" x14ac:dyDescent="0.25">
      <c r="F8" s="37">
        <v>1183671</v>
      </c>
      <c r="G8" s="37">
        <v>257218</v>
      </c>
      <c r="H8" s="37">
        <v>625400</v>
      </c>
      <c r="I8" s="37" t="s">
        <v>467</v>
      </c>
      <c r="J8" s="37"/>
      <c r="K8" s="37">
        <v>337127</v>
      </c>
      <c r="L8" s="37"/>
      <c r="M8" s="38">
        <v>42706</v>
      </c>
      <c r="N8" s="38">
        <v>42748</v>
      </c>
      <c r="O8" s="37" t="s">
        <v>452</v>
      </c>
      <c r="P8" s="37"/>
      <c r="Q8" s="37" t="s">
        <v>476</v>
      </c>
      <c r="R8" s="37" t="s">
        <v>477</v>
      </c>
      <c r="S8" s="37" t="s">
        <v>455</v>
      </c>
      <c r="T8" s="37" t="s">
        <v>452</v>
      </c>
      <c r="U8" s="37">
        <v>234</v>
      </c>
      <c r="V8" s="37">
        <v>35.1</v>
      </c>
      <c r="W8" s="37"/>
      <c r="X8" s="37">
        <v>2110</v>
      </c>
      <c r="Y8" s="37" t="s">
        <v>456</v>
      </c>
      <c r="Z8" s="37">
        <v>1.949972</v>
      </c>
      <c r="AA8" s="37" t="s">
        <v>457</v>
      </c>
      <c r="AB8" s="37"/>
      <c r="AC8" s="37" t="s">
        <v>458</v>
      </c>
      <c r="AD8" s="37" t="s">
        <v>458</v>
      </c>
      <c r="AE8" s="49">
        <f>Z8</f>
        <v>1.949972</v>
      </c>
      <c r="AF8" s="40">
        <f>U8</f>
        <v>234</v>
      </c>
    </row>
    <row r="9" spans="1:32" x14ac:dyDescent="0.25">
      <c r="F9" s="37">
        <v>1183671</v>
      </c>
      <c r="G9" s="37">
        <v>257219</v>
      </c>
      <c r="H9" s="37">
        <v>625400</v>
      </c>
      <c r="I9" s="37" t="s">
        <v>467</v>
      </c>
      <c r="J9" s="37"/>
      <c r="K9" s="37">
        <v>337127</v>
      </c>
      <c r="L9" s="37"/>
      <c r="M9" s="38">
        <v>42710</v>
      </c>
      <c r="N9" s="38">
        <v>42748</v>
      </c>
      <c r="O9" s="37" t="s">
        <v>452</v>
      </c>
      <c r="P9" s="37"/>
      <c r="Q9" s="37" t="s">
        <v>478</v>
      </c>
      <c r="R9" s="37" t="s">
        <v>479</v>
      </c>
      <c r="S9" s="37" t="s">
        <v>455</v>
      </c>
      <c r="T9" s="37" t="s">
        <v>452</v>
      </c>
      <c r="U9" s="37">
        <v>278</v>
      </c>
      <c r="V9" s="37">
        <v>40.866</v>
      </c>
      <c r="W9" s="37"/>
      <c r="X9" s="37">
        <v>2110</v>
      </c>
      <c r="Y9" s="37" t="s">
        <v>456</v>
      </c>
      <c r="Z9" s="37">
        <v>3.0382470000000001</v>
      </c>
      <c r="AA9" s="37" t="s">
        <v>457</v>
      </c>
      <c r="AB9" s="37"/>
      <c r="AC9" s="37" t="s">
        <v>458</v>
      </c>
      <c r="AD9" s="37" t="s">
        <v>458</v>
      </c>
      <c r="AE9" s="49">
        <f>Z9</f>
        <v>3.0382470000000001</v>
      </c>
      <c r="AF9" s="40">
        <f>U9</f>
        <v>278</v>
      </c>
    </row>
    <row r="10" spans="1:32" x14ac:dyDescent="0.25">
      <c r="F10" s="37">
        <v>1183671</v>
      </c>
      <c r="G10" s="37">
        <v>257231</v>
      </c>
      <c r="H10" s="37">
        <v>625400</v>
      </c>
      <c r="I10" s="37" t="s">
        <v>467</v>
      </c>
      <c r="J10" s="37"/>
      <c r="K10" s="37">
        <v>337127</v>
      </c>
      <c r="L10" s="37"/>
      <c r="M10" s="38">
        <v>42706</v>
      </c>
      <c r="N10" s="38">
        <v>42748</v>
      </c>
      <c r="O10" s="37" t="s">
        <v>452</v>
      </c>
      <c r="P10" s="37"/>
      <c r="Q10" s="37" t="s">
        <v>480</v>
      </c>
      <c r="R10" s="37" t="s">
        <v>481</v>
      </c>
      <c r="S10" s="37" t="s">
        <v>455</v>
      </c>
      <c r="T10" s="37" t="s">
        <v>452</v>
      </c>
      <c r="U10" s="37">
        <v>466</v>
      </c>
      <c r="V10" s="37">
        <v>68.968000000000004</v>
      </c>
      <c r="W10" s="37"/>
      <c r="X10" s="37">
        <v>2110</v>
      </c>
      <c r="Y10" s="37" t="s">
        <v>456</v>
      </c>
      <c r="Z10" s="37">
        <v>1.4418569999999999</v>
      </c>
      <c r="AA10" s="37" t="s">
        <v>457</v>
      </c>
      <c r="AB10" s="37"/>
      <c r="AC10" s="37" t="s">
        <v>458</v>
      </c>
      <c r="AD10" s="37" t="s">
        <v>458</v>
      </c>
      <c r="AE10" s="49">
        <f>Z10</f>
        <v>1.4418569999999999</v>
      </c>
      <c r="AF10" s="40">
        <f>U10</f>
        <v>466</v>
      </c>
    </row>
    <row r="11" spans="1:32" x14ac:dyDescent="0.25">
      <c r="F11" s="42">
        <v>1183671</v>
      </c>
      <c r="G11" s="42">
        <v>259732</v>
      </c>
      <c r="H11" s="42">
        <v>625400</v>
      </c>
      <c r="I11" s="42" t="s">
        <v>467</v>
      </c>
      <c r="J11" s="42"/>
      <c r="K11" s="42">
        <v>337127</v>
      </c>
      <c r="L11" s="42"/>
      <c r="M11" s="43">
        <v>42746</v>
      </c>
      <c r="N11" s="43">
        <v>42774</v>
      </c>
      <c r="O11" s="42" t="s">
        <v>452</v>
      </c>
      <c r="P11" s="42"/>
      <c r="Q11" s="42" t="s">
        <v>482</v>
      </c>
      <c r="R11" s="42" t="s">
        <v>483</v>
      </c>
      <c r="S11" s="42" t="s">
        <v>455</v>
      </c>
      <c r="T11" s="42" t="s">
        <v>452</v>
      </c>
      <c r="U11" s="42">
        <v>78</v>
      </c>
      <c r="V11" s="42">
        <v>74.88</v>
      </c>
      <c r="W11" s="42"/>
      <c r="X11" s="42">
        <v>2110</v>
      </c>
      <c r="Y11" s="42" t="s">
        <v>456</v>
      </c>
      <c r="Z11" s="42">
        <v>0.79321600000000003</v>
      </c>
      <c r="AA11" s="42" t="s">
        <v>457</v>
      </c>
      <c r="AB11" s="42"/>
      <c r="AC11" s="42" t="s">
        <v>458</v>
      </c>
      <c r="AD11" s="42" t="s">
        <v>458</v>
      </c>
      <c r="AE11" s="44">
        <f>SUMPRODUCT(Z11:Z17,U11:U17)/SUM(U11:U17)</f>
        <v>1.7638008444790043</v>
      </c>
      <c r="AF11" s="45">
        <f>SUM(U11:U17)</f>
        <v>643</v>
      </c>
    </row>
    <row r="12" spans="1:32" x14ac:dyDescent="0.25">
      <c r="F12">
        <v>1183671</v>
      </c>
      <c r="G12">
        <v>259732</v>
      </c>
      <c r="H12">
        <v>625400</v>
      </c>
      <c r="I12" t="s">
        <v>467</v>
      </c>
      <c r="K12">
        <v>337127</v>
      </c>
      <c r="M12" s="34">
        <v>42746</v>
      </c>
      <c r="N12" s="34">
        <v>42774</v>
      </c>
      <c r="O12" t="s">
        <v>452</v>
      </c>
      <c r="Q12" t="s">
        <v>484</v>
      </c>
      <c r="R12" t="s">
        <v>485</v>
      </c>
      <c r="S12" t="s">
        <v>455</v>
      </c>
      <c r="T12" t="s">
        <v>452</v>
      </c>
      <c r="U12">
        <v>83</v>
      </c>
      <c r="V12">
        <v>79.680000000000007</v>
      </c>
      <c r="X12">
        <v>2110</v>
      </c>
      <c r="Y12" t="s">
        <v>456</v>
      </c>
      <c r="Z12">
        <v>2.0049700000000001</v>
      </c>
      <c r="AA12" t="s">
        <v>457</v>
      </c>
      <c r="AC12" t="s">
        <v>458</v>
      </c>
      <c r="AD12" t="s">
        <v>458</v>
      </c>
    </row>
    <row r="13" spans="1:32" x14ac:dyDescent="0.25">
      <c r="F13">
        <v>1183671</v>
      </c>
      <c r="G13">
        <v>259732</v>
      </c>
      <c r="H13">
        <v>625400</v>
      </c>
      <c r="I13" t="s">
        <v>467</v>
      </c>
      <c r="K13">
        <v>337127</v>
      </c>
      <c r="M13" s="34">
        <v>42746</v>
      </c>
      <c r="N13" s="34">
        <v>42774</v>
      </c>
      <c r="O13" t="s">
        <v>452</v>
      </c>
      <c r="Q13" t="s">
        <v>486</v>
      </c>
      <c r="R13" t="s">
        <v>487</v>
      </c>
      <c r="S13" t="s">
        <v>455</v>
      </c>
      <c r="T13" t="s">
        <v>452</v>
      </c>
      <c r="U13">
        <v>60</v>
      </c>
      <c r="V13">
        <v>57.6</v>
      </c>
      <c r="X13">
        <v>2110</v>
      </c>
      <c r="Y13" t="s">
        <v>456</v>
      </c>
      <c r="Z13">
        <v>2.5152950000000001</v>
      </c>
      <c r="AA13" t="s">
        <v>457</v>
      </c>
      <c r="AC13" t="s">
        <v>458</v>
      </c>
      <c r="AD13" t="s">
        <v>458</v>
      </c>
    </row>
    <row r="14" spans="1:32" x14ac:dyDescent="0.25">
      <c r="F14">
        <v>1183671</v>
      </c>
      <c r="G14">
        <v>259732</v>
      </c>
      <c r="H14">
        <v>625400</v>
      </c>
      <c r="I14" t="s">
        <v>467</v>
      </c>
      <c r="K14">
        <v>337127</v>
      </c>
      <c r="M14" s="34">
        <v>42746</v>
      </c>
      <c r="N14" s="34">
        <v>42774</v>
      </c>
      <c r="O14" t="s">
        <v>452</v>
      </c>
      <c r="Q14" t="s">
        <v>488</v>
      </c>
      <c r="R14" t="s">
        <v>489</v>
      </c>
      <c r="S14" t="s">
        <v>455</v>
      </c>
      <c r="T14" t="s">
        <v>452</v>
      </c>
      <c r="U14">
        <v>186</v>
      </c>
      <c r="V14">
        <v>178.56</v>
      </c>
      <c r="X14">
        <v>2110</v>
      </c>
      <c r="Y14" t="s">
        <v>456</v>
      </c>
      <c r="Z14">
        <v>1.136296</v>
      </c>
      <c r="AA14" t="s">
        <v>457</v>
      </c>
      <c r="AC14" t="s">
        <v>458</v>
      </c>
      <c r="AD14" t="s">
        <v>458</v>
      </c>
    </row>
    <row r="15" spans="1:32" x14ac:dyDescent="0.25">
      <c r="F15">
        <v>1183671</v>
      </c>
      <c r="G15">
        <v>259732</v>
      </c>
      <c r="H15">
        <v>625400</v>
      </c>
      <c r="I15" t="s">
        <v>467</v>
      </c>
      <c r="K15">
        <v>337127</v>
      </c>
      <c r="M15" s="34">
        <v>42746</v>
      </c>
      <c r="N15" s="34">
        <v>42774</v>
      </c>
      <c r="O15" t="s">
        <v>452</v>
      </c>
      <c r="Q15" t="s">
        <v>490</v>
      </c>
      <c r="R15" t="s">
        <v>491</v>
      </c>
      <c r="S15" t="s">
        <v>455</v>
      </c>
      <c r="T15" t="s">
        <v>452</v>
      </c>
      <c r="U15">
        <v>71</v>
      </c>
      <c r="V15">
        <v>68.16</v>
      </c>
      <c r="X15">
        <v>2110</v>
      </c>
      <c r="Y15" t="s">
        <v>456</v>
      </c>
      <c r="Z15">
        <v>2.5617220000000001</v>
      </c>
      <c r="AA15" t="s">
        <v>457</v>
      </c>
      <c r="AC15" t="s">
        <v>458</v>
      </c>
      <c r="AD15" t="s">
        <v>458</v>
      </c>
    </row>
    <row r="16" spans="1:32" x14ac:dyDescent="0.25">
      <c r="F16">
        <v>1183671</v>
      </c>
      <c r="G16">
        <v>259732</v>
      </c>
      <c r="H16">
        <v>625400</v>
      </c>
      <c r="I16" t="s">
        <v>467</v>
      </c>
      <c r="K16">
        <v>337127</v>
      </c>
      <c r="M16" s="34">
        <v>42746</v>
      </c>
      <c r="N16" s="34">
        <v>42774</v>
      </c>
      <c r="O16" t="s">
        <v>452</v>
      </c>
      <c r="Q16" t="s">
        <v>492</v>
      </c>
      <c r="R16" t="s">
        <v>493</v>
      </c>
      <c r="S16" t="s">
        <v>455</v>
      </c>
      <c r="T16" t="s">
        <v>452</v>
      </c>
      <c r="U16">
        <v>101</v>
      </c>
      <c r="V16">
        <v>96.96</v>
      </c>
      <c r="X16">
        <v>2110</v>
      </c>
      <c r="Y16" t="s">
        <v>456</v>
      </c>
      <c r="Z16">
        <v>1.341491</v>
      </c>
      <c r="AA16" t="s">
        <v>457</v>
      </c>
      <c r="AC16" t="s">
        <v>458</v>
      </c>
      <c r="AD16" t="s">
        <v>458</v>
      </c>
    </row>
    <row r="17" spans="6:32" x14ac:dyDescent="0.25">
      <c r="F17" s="46">
        <v>1183671</v>
      </c>
      <c r="G17" s="46">
        <v>259732</v>
      </c>
      <c r="H17" s="46">
        <v>625400</v>
      </c>
      <c r="I17" s="46" t="s">
        <v>467</v>
      </c>
      <c r="J17" s="46"/>
      <c r="K17" s="46">
        <v>337127</v>
      </c>
      <c r="L17" s="46"/>
      <c r="M17" s="47">
        <v>42746</v>
      </c>
      <c r="N17" s="47">
        <v>42774</v>
      </c>
      <c r="O17" s="46" t="s">
        <v>452</v>
      </c>
      <c r="P17" s="46"/>
      <c r="Q17" s="46" t="s">
        <v>494</v>
      </c>
      <c r="R17" s="46" t="s">
        <v>495</v>
      </c>
      <c r="S17" s="46" t="s">
        <v>455</v>
      </c>
      <c r="T17" s="46" t="s">
        <v>452</v>
      </c>
      <c r="U17" s="46">
        <v>64</v>
      </c>
      <c r="V17" s="46">
        <v>61.44</v>
      </c>
      <c r="W17" s="46"/>
      <c r="X17" s="46">
        <v>2110</v>
      </c>
      <c r="Y17" s="46" t="s">
        <v>456</v>
      </c>
      <c r="Z17" s="46">
        <v>3.5343589999999998</v>
      </c>
      <c r="AA17" s="46" t="s">
        <v>457</v>
      </c>
      <c r="AB17" s="46"/>
      <c r="AC17" s="46" t="s">
        <v>458</v>
      </c>
      <c r="AD17" s="46" t="s">
        <v>458</v>
      </c>
      <c r="AE17" s="48"/>
      <c r="AF17" s="48"/>
    </row>
    <row r="18" spans="6:32" x14ac:dyDescent="0.25">
      <c r="F18" s="42">
        <v>1183671</v>
      </c>
      <c r="G18" s="42">
        <v>259734</v>
      </c>
      <c r="H18" s="42">
        <v>625400</v>
      </c>
      <c r="I18" s="42" t="s">
        <v>467</v>
      </c>
      <c r="J18" s="42"/>
      <c r="K18" s="42">
        <v>337127</v>
      </c>
      <c r="L18" s="42"/>
      <c r="M18" s="43">
        <v>42746</v>
      </c>
      <c r="N18" s="43">
        <v>42774</v>
      </c>
      <c r="O18" s="42" t="s">
        <v>452</v>
      </c>
      <c r="P18" s="42"/>
      <c r="Q18" s="42" t="s">
        <v>496</v>
      </c>
      <c r="R18" s="42" t="s">
        <v>497</v>
      </c>
      <c r="S18" s="42" t="s">
        <v>455</v>
      </c>
      <c r="T18" s="42" t="s">
        <v>452</v>
      </c>
      <c r="U18" s="42">
        <v>84</v>
      </c>
      <c r="V18" s="42">
        <v>84.587999999999994</v>
      </c>
      <c r="W18" s="42"/>
      <c r="X18" s="42">
        <v>2110</v>
      </c>
      <c r="Y18" s="42" t="s">
        <v>456</v>
      </c>
      <c r="Z18" s="42">
        <v>1.2279990000000001</v>
      </c>
      <c r="AA18" s="42" t="s">
        <v>457</v>
      </c>
      <c r="AB18" s="42"/>
      <c r="AC18" s="42" t="s">
        <v>458</v>
      </c>
      <c r="AD18" s="42" t="s">
        <v>458</v>
      </c>
      <c r="AE18" s="44">
        <f>SUMPRODUCT(Z18:Z25,U18:U25)/SUM(U18:U25)</f>
        <v>1.5859338497576736</v>
      </c>
      <c r="AF18" s="45">
        <f>SUM(U18:U25)</f>
        <v>619</v>
      </c>
    </row>
    <row r="19" spans="6:32" x14ac:dyDescent="0.25">
      <c r="F19">
        <v>1183671</v>
      </c>
      <c r="G19">
        <v>259734</v>
      </c>
      <c r="H19">
        <v>625400</v>
      </c>
      <c r="I19" t="s">
        <v>467</v>
      </c>
      <c r="K19">
        <v>337127</v>
      </c>
      <c r="M19" s="34">
        <v>42746</v>
      </c>
      <c r="N19" s="34">
        <v>42774</v>
      </c>
      <c r="O19" t="s">
        <v>452</v>
      </c>
      <c r="Q19" t="s">
        <v>498</v>
      </c>
      <c r="R19" t="s">
        <v>499</v>
      </c>
      <c r="S19" t="s">
        <v>455</v>
      </c>
      <c r="T19" t="s">
        <v>452</v>
      </c>
      <c r="U19">
        <v>79</v>
      </c>
      <c r="V19">
        <v>79.552999999999997</v>
      </c>
      <c r="X19">
        <v>2110</v>
      </c>
      <c r="Y19" t="s">
        <v>456</v>
      </c>
      <c r="Z19">
        <v>2.6792449999999999</v>
      </c>
      <c r="AA19" t="s">
        <v>457</v>
      </c>
      <c r="AC19" t="s">
        <v>458</v>
      </c>
      <c r="AD19" t="s">
        <v>458</v>
      </c>
    </row>
    <row r="20" spans="6:32" x14ac:dyDescent="0.25">
      <c r="F20">
        <v>1183671</v>
      </c>
      <c r="G20">
        <v>259734</v>
      </c>
      <c r="H20">
        <v>625400</v>
      </c>
      <c r="I20" t="s">
        <v>467</v>
      </c>
      <c r="K20">
        <v>337127</v>
      </c>
      <c r="M20" s="34">
        <v>42746</v>
      </c>
      <c r="N20" s="34">
        <v>42774</v>
      </c>
      <c r="O20" t="s">
        <v>452</v>
      </c>
      <c r="Q20" t="s">
        <v>500</v>
      </c>
      <c r="R20" t="s">
        <v>501</v>
      </c>
      <c r="S20" t="s">
        <v>455</v>
      </c>
      <c r="T20" t="s">
        <v>452</v>
      </c>
      <c r="U20">
        <v>77</v>
      </c>
      <c r="V20">
        <v>77.539000000000001</v>
      </c>
      <c r="X20">
        <v>2110</v>
      </c>
      <c r="Y20" t="s">
        <v>456</v>
      </c>
      <c r="Z20">
        <v>1.187041</v>
      </c>
      <c r="AA20" t="s">
        <v>457</v>
      </c>
      <c r="AC20" t="s">
        <v>458</v>
      </c>
      <c r="AD20" t="s">
        <v>458</v>
      </c>
    </row>
    <row r="21" spans="6:32" x14ac:dyDescent="0.25">
      <c r="F21">
        <v>1183671</v>
      </c>
      <c r="G21">
        <v>259734</v>
      </c>
      <c r="H21">
        <v>625400</v>
      </c>
      <c r="I21" t="s">
        <v>467</v>
      </c>
      <c r="K21">
        <v>337127</v>
      </c>
      <c r="M21" s="34">
        <v>42746</v>
      </c>
      <c r="N21" s="34">
        <v>42774</v>
      </c>
      <c r="O21" t="s">
        <v>452</v>
      </c>
      <c r="Q21" t="s">
        <v>502</v>
      </c>
      <c r="R21" t="s">
        <v>503</v>
      </c>
      <c r="S21" t="s">
        <v>455</v>
      </c>
      <c r="T21" t="s">
        <v>452</v>
      </c>
      <c r="U21">
        <v>83</v>
      </c>
      <c r="V21">
        <v>83.581000000000003</v>
      </c>
      <c r="X21">
        <v>2110</v>
      </c>
      <c r="Y21" t="s">
        <v>456</v>
      </c>
      <c r="Z21">
        <v>0.94889999999999997</v>
      </c>
      <c r="AA21" t="s">
        <v>457</v>
      </c>
      <c r="AC21" t="s">
        <v>458</v>
      </c>
      <c r="AD21" t="s">
        <v>458</v>
      </c>
    </row>
    <row r="22" spans="6:32" x14ac:dyDescent="0.25">
      <c r="F22">
        <v>1183671</v>
      </c>
      <c r="G22">
        <v>259734</v>
      </c>
      <c r="H22">
        <v>625400</v>
      </c>
      <c r="I22" t="s">
        <v>467</v>
      </c>
      <c r="K22">
        <v>337127</v>
      </c>
      <c r="M22" s="34">
        <v>42746</v>
      </c>
      <c r="N22" s="34">
        <v>42774</v>
      </c>
      <c r="O22" t="s">
        <v>452</v>
      </c>
      <c r="Q22" t="s">
        <v>504</v>
      </c>
      <c r="R22" t="s">
        <v>505</v>
      </c>
      <c r="S22" t="s">
        <v>455</v>
      </c>
      <c r="T22" t="s">
        <v>452</v>
      </c>
      <c r="U22">
        <v>83</v>
      </c>
      <c r="V22">
        <v>83.581000000000003</v>
      </c>
      <c r="X22">
        <v>2110</v>
      </c>
      <c r="Y22" t="s">
        <v>456</v>
      </c>
      <c r="Z22">
        <v>2.108171</v>
      </c>
      <c r="AA22" t="s">
        <v>457</v>
      </c>
      <c r="AC22" t="s">
        <v>458</v>
      </c>
      <c r="AD22" t="s">
        <v>458</v>
      </c>
    </row>
    <row r="23" spans="6:32" x14ac:dyDescent="0.25">
      <c r="F23">
        <v>1183671</v>
      </c>
      <c r="G23">
        <v>259734</v>
      </c>
      <c r="H23">
        <v>625400</v>
      </c>
      <c r="I23" t="s">
        <v>467</v>
      </c>
      <c r="K23">
        <v>337127</v>
      </c>
      <c r="M23" s="34">
        <v>42746</v>
      </c>
      <c r="N23" s="34">
        <v>42774</v>
      </c>
      <c r="O23" t="s">
        <v>452</v>
      </c>
      <c r="Q23" t="s">
        <v>506</v>
      </c>
      <c r="R23" t="s">
        <v>507</v>
      </c>
      <c r="S23" t="s">
        <v>455</v>
      </c>
      <c r="T23" t="s">
        <v>452</v>
      </c>
      <c r="U23">
        <v>90</v>
      </c>
      <c r="V23">
        <v>90.63</v>
      </c>
      <c r="X23">
        <v>2110</v>
      </c>
      <c r="Y23" t="s">
        <v>456</v>
      </c>
      <c r="Z23">
        <v>1.614741</v>
      </c>
      <c r="AA23" t="s">
        <v>457</v>
      </c>
      <c r="AC23" t="s">
        <v>458</v>
      </c>
      <c r="AD23" t="s">
        <v>458</v>
      </c>
    </row>
    <row r="24" spans="6:32" x14ac:dyDescent="0.25">
      <c r="F24">
        <v>1183671</v>
      </c>
      <c r="G24">
        <v>259734</v>
      </c>
      <c r="H24">
        <v>625400</v>
      </c>
      <c r="I24" t="s">
        <v>467</v>
      </c>
      <c r="K24">
        <v>337127</v>
      </c>
      <c r="M24" s="34">
        <v>42746</v>
      </c>
      <c r="N24" s="34">
        <v>42774</v>
      </c>
      <c r="O24" t="s">
        <v>452</v>
      </c>
      <c r="Q24" t="s">
        <v>508</v>
      </c>
      <c r="R24" t="s">
        <v>509</v>
      </c>
      <c r="S24" t="s">
        <v>455</v>
      </c>
      <c r="T24" t="s">
        <v>452</v>
      </c>
      <c r="U24">
        <v>70</v>
      </c>
      <c r="V24">
        <v>70.489999999999995</v>
      </c>
      <c r="X24">
        <v>2110</v>
      </c>
      <c r="Y24" t="s">
        <v>456</v>
      </c>
      <c r="Z24">
        <v>1.493034</v>
      </c>
      <c r="AA24" t="s">
        <v>457</v>
      </c>
      <c r="AC24" t="s">
        <v>458</v>
      </c>
      <c r="AD24" t="s">
        <v>458</v>
      </c>
    </row>
    <row r="25" spans="6:32" x14ac:dyDescent="0.25">
      <c r="F25" s="46">
        <v>1183671</v>
      </c>
      <c r="G25" s="46">
        <v>259734</v>
      </c>
      <c r="H25" s="46">
        <v>625400</v>
      </c>
      <c r="I25" s="46" t="s">
        <v>467</v>
      </c>
      <c r="J25" s="46"/>
      <c r="K25" s="46">
        <v>337127</v>
      </c>
      <c r="L25" s="46"/>
      <c r="M25" s="47">
        <v>42746</v>
      </c>
      <c r="N25" s="47">
        <v>42774</v>
      </c>
      <c r="O25" s="46" t="s">
        <v>452</v>
      </c>
      <c r="P25" s="46"/>
      <c r="Q25" s="46" t="s">
        <v>510</v>
      </c>
      <c r="R25" s="46" t="s">
        <v>511</v>
      </c>
      <c r="S25" s="46" t="s">
        <v>455</v>
      </c>
      <c r="T25" s="46" t="s">
        <v>452</v>
      </c>
      <c r="U25" s="46">
        <v>53</v>
      </c>
      <c r="V25" s="46">
        <v>53.371000000000002</v>
      </c>
      <c r="W25" s="46"/>
      <c r="X25" s="46">
        <v>2110</v>
      </c>
      <c r="Y25" s="46" t="s">
        <v>456</v>
      </c>
      <c r="Z25" s="46">
        <v>1.356654</v>
      </c>
      <c r="AA25" s="46" t="s">
        <v>457</v>
      </c>
      <c r="AB25" s="46"/>
      <c r="AC25" s="46" t="s">
        <v>458</v>
      </c>
      <c r="AD25" s="46" t="s">
        <v>458</v>
      </c>
      <c r="AE25" s="48"/>
      <c r="AF25" s="48"/>
    </row>
    <row r="26" spans="6:32" x14ac:dyDescent="0.25">
      <c r="F26" s="42">
        <v>1183671</v>
      </c>
      <c r="G26" s="42">
        <v>259735</v>
      </c>
      <c r="H26" s="42">
        <v>625400</v>
      </c>
      <c r="I26" s="42" t="s">
        <v>467</v>
      </c>
      <c r="J26" s="42"/>
      <c r="K26" s="42">
        <v>337127</v>
      </c>
      <c r="L26" s="42"/>
      <c r="M26" s="43">
        <v>42746</v>
      </c>
      <c r="N26" s="43">
        <v>42774</v>
      </c>
      <c r="O26" s="42" t="s">
        <v>452</v>
      </c>
      <c r="P26" s="42"/>
      <c r="Q26" s="42" t="s">
        <v>512</v>
      </c>
      <c r="R26" s="42" t="s">
        <v>513</v>
      </c>
      <c r="S26" s="42" t="s">
        <v>455</v>
      </c>
      <c r="T26" s="42" t="s">
        <v>452</v>
      </c>
      <c r="U26" s="42">
        <v>86</v>
      </c>
      <c r="V26" s="42">
        <v>83.936000000000007</v>
      </c>
      <c r="W26" s="42"/>
      <c r="X26" s="42">
        <v>2110</v>
      </c>
      <c r="Y26" s="42" t="s">
        <v>456</v>
      </c>
      <c r="Z26" s="42">
        <v>11.323615999999999</v>
      </c>
      <c r="AA26" s="42" t="s">
        <v>457</v>
      </c>
      <c r="AB26" s="42"/>
      <c r="AC26" s="42" t="s">
        <v>458</v>
      </c>
      <c r="AD26" s="42" t="s">
        <v>458</v>
      </c>
      <c r="AE26" s="44">
        <f>SUMPRODUCT(Z26:Z33,U26:U33)/SUM(U26:U33)</f>
        <v>14.616916954758189</v>
      </c>
      <c r="AF26" s="45">
        <f>SUM(U26:U33)</f>
        <v>641</v>
      </c>
    </row>
    <row r="27" spans="6:32" x14ac:dyDescent="0.25">
      <c r="F27">
        <v>1183671</v>
      </c>
      <c r="G27">
        <v>259735</v>
      </c>
      <c r="H27">
        <v>625400</v>
      </c>
      <c r="I27" t="s">
        <v>467</v>
      </c>
      <c r="K27">
        <v>337127</v>
      </c>
      <c r="M27" s="34">
        <v>42746</v>
      </c>
      <c r="N27" s="34">
        <v>42774</v>
      </c>
      <c r="O27" t="s">
        <v>452</v>
      </c>
      <c r="Q27" t="s">
        <v>514</v>
      </c>
      <c r="R27" t="s">
        <v>515</v>
      </c>
      <c r="S27" t="s">
        <v>455</v>
      </c>
      <c r="T27" t="s">
        <v>452</v>
      </c>
      <c r="U27">
        <v>79</v>
      </c>
      <c r="V27">
        <v>77.103999999999999</v>
      </c>
      <c r="X27">
        <v>2110</v>
      </c>
      <c r="Y27" t="s">
        <v>456</v>
      </c>
      <c r="Z27">
        <v>20.366907000000001</v>
      </c>
      <c r="AA27" t="s">
        <v>457</v>
      </c>
      <c r="AC27" t="s">
        <v>458</v>
      </c>
      <c r="AD27" t="s">
        <v>458</v>
      </c>
    </row>
    <row r="28" spans="6:32" x14ac:dyDescent="0.25">
      <c r="F28">
        <v>1183671</v>
      </c>
      <c r="G28">
        <v>259735</v>
      </c>
      <c r="H28">
        <v>625400</v>
      </c>
      <c r="I28" t="s">
        <v>467</v>
      </c>
      <c r="K28">
        <v>337127</v>
      </c>
      <c r="M28" s="34">
        <v>42746</v>
      </c>
      <c r="N28" s="34">
        <v>42774</v>
      </c>
      <c r="O28" t="s">
        <v>452</v>
      </c>
      <c r="Q28" t="s">
        <v>516</v>
      </c>
      <c r="R28" t="s">
        <v>517</v>
      </c>
      <c r="S28" t="s">
        <v>455</v>
      </c>
      <c r="T28" t="s">
        <v>452</v>
      </c>
      <c r="U28">
        <v>97</v>
      </c>
      <c r="V28">
        <v>94.671999999999997</v>
      </c>
      <c r="X28">
        <v>2110</v>
      </c>
      <c r="Y28" t="s">
        <v>456</v>
      </c>
      <c r="Z28">
        <v>10.500465</v>
      </c>
      <c r="AA28" t="s">
        <v>457</v>
      </c>
      <c r="AC28" t="s">
        <v>458</v>
      </c>
      <c r="AD28" t="s">
        <v>458</v>
      </c>
    </row>
    <row r="29" spans="6:32" x14ac:dyDescent="0.25">
      <c r="F29">
        <v>1183671</v>
      </c>
      <c r="G29">
        <v>259735</v>
      </c>
      <c r="H29">
        <v>625400</v>
      </c>
      <c r="I29" t="s">
        <v>467</v>
      </c>
      <c r="K29">
        <v>337127</v>
      </c>
      <c r="M29" s="34">
        <v>42746</v>
      </c>
      <c r="N29" s="34">
        <v>42774</v>
      </c>
      <c r="O29" t="s">
        <v>452</v>
      </c>
      <c r="Q29" t="s">
        <v>518</v>
      </c>
      <c r="R29" t="s">
        <v>519</v>
      </c>
      <c r="S29" t="s">
        <v>455</v>
      </c>
      <c r="T29" t="s">
        <v>452</v>
      </c>
      <c r="U29">
        <v>97</v>
      </c>
      <c r="V29">
        <v>94.671999999999997</v>
      </c>
      <c r="X29">
        <v>2110</v>
      </c>
      <c r="Y29" t="s">
        <v>456</v>
      </c>
      <c r="Z29">
        <v>7.7734709999999998</v>
      </c>
      <c r="AA29" t="s">
        <v>457</v>
      </c>
      <c r="AC29" t="s">
        <v>458</v>
      </c>
      <c r="AD29" t="s">
        <v>458</v>
      </c>
    </row>
    <row r="30" spans="6:32" x14ac:dyDescent="0.25">
      <c r="F30">
        <v>1183671</v>
      </c>
      <c r="G30">
        <v>259735</v>
      </c>
      <c r="H30">
        <v>625400</v>
      </c>
      <c r="I30" t="s">
        <v>467</v>
      </c>
      <c r="K30">
        <v>337127</v>
      </c>
      <c r="M30" s="34">
        <v>42746</v>
      </c>
      <c r="N30" s="34">
        <v>42774</v>
      </c>
      <c r="O30" t="s">
        <v>452</v>
      </c>
      <c r="Q30" t="s">
        <v>520</v>
      </c>
      <c r="R30" t="s">
        <v>521</v>
      </c>
      <c r="S30" t="s">
        <v>455</v>
      </c>
      <c r="T30" t="s">
        <v>452</v>
      </c>
      <c r="U30">
        <v>80</v>
      </c>
      <c r="V30">
        <v>78.08</v>
      </c>
      <c r="X30">
        <v>2110</v>
      </c>
      <c r="Y30" t="s">
        <v>456</v>
      </c>
      <c r="Z30">
        <v>14.784452</v>
      </c>
      <c r="AA30" t="s">
        <v>457</v>
      </c>
      <c r="AC30" t="s">
        <v>458</v>
      </c>
      <c r="AD30" t="s">
        <v>458</v>
      </c>
    </row>
    <row r="31" spans="6:32" x14ac:dyDescent="0.25">
      <c r="F31">
        <v>1183671</v>
      </c>
      <c r="G31">
        <v>259735</v>
      </c>
      <c r="H31">
        <v>625400</v>
      </c>
      <c r="I31" t="s">
        <v>467</v>
      </c>
      <c r="K31">
        <v>337127</v>
      </c>
      <c r="M31" s="34">
        <v>42746</v>
      </c>
      <c r="N31" s="34">
        <v>42774</v>
      </c>
      <c r="O31" t="s">
        <v>452</v>
      </c>
      <c r="Q31" t="s">
        <v>522</v>
      </c>
      <c r="R31" t="s">
        <v>523</v>
      </c>
      <c r="S31" t="s">
        <v>455</v>
      </c>
      <c r="T31" t="s">
        <v>452</v>
      </c>
      <c r="U31">
        <v>87</v>
      </c>
      <c r="V31">
        <v>84.912000000000006</v>
      </c>
      <c r="X31">
        <v>2110</v>
      </c>
      <c r="Y31" t="s">
        <v>456</v>
      </c>
      <c r="Z31">
        <v>16.939395999999999</v>
      </c>
      <c r="AA31" t="s">
        <v>457</v>
      </c>
      <c r="AC31" t="s">
        <v>458</v>
      </c>
      <c r="AD31" t="s">
        <v>458</v>
      </c>
    </row>
    <row r="32" spans="6:32" x14ac:dyDescent="0.25">
      <c r="F32">
        <v>1183671</v>
      </c>
      <c r="G32">
        <v>259735</v>
      </c>
      <c r="H32">
        <v>625400</v>
      </c>
      <c r="I32" t="s">
        <v>467</v>
      </c>
      <c r="K32">
        <v>337127</v>
      </c>
      <c r="M32" s="34">
        <v>42746</v>
      </c>
      <c r="N32" s="34">
        <v>42774</v>
      </c>
      <c r="O32" t="s">
        <v>452</v>
      </c>
      <c r="Q32" t="s">
        <v>524</v>
      </c>
      <c r="R32" t="s">
        <v>525</v>
      </c>
      <c r="S32" t="s">
        <v>455</v>
      </c>
      <c r="T32" t="s">
        <v>452</v>
      </c>
      <c r="U32">
        <v>61</v>
      </c>
      <c r="V32">
        <v>59.536000000000001</v>
      </c>
      <c r="X32">
        <v>2110</v>
      </c>
      <c r="Y32" t="s">
        <v>456</v>
      </c>
      <c r="Z32">
        <v>21.928581000000001</v>
      </c>
      <c r="AA32" t="s">
        <v>457</v>
      </c>
      <c r="AC32" t="s">
        <v>458</v>
      </c>
      <c r="AD32" t="s">
        <v>458</v>
      </c>
    </row>
    <row r="33" spans="6:32" x14ac:dyDescent="0.25">
      <c r="F33" s="46">
        <v>1183671</v>
      </c>
      <c r="G33" s="46">
        <v>259735</v>
      </c>
      <c r="H33" s="46">
        <v>625400</v>
      </c>
      <c r="I33" s="46" t="s">
        <v>467</v>
      </c>
      <c r="J33" s="46"/>
      <c r="K33" s="46">
        <v>337127</v>
      </c>
      <c r="L33" s="46"/>
      <c r="M33" s="47">
        <v>42746</v>
      </c>
      <c r="N33" s="47">
        <v>42774</v>
      </c>
      <c r="O33" s="46" t="s">
        <v>452</v>
      </c>
      <c r="P33" s="46"/>
      <c r="Q33" s="46" t="s">
        <v>526</v>
      </c>
      <c r="R33" s="46" t="s">
        <v>527</v>
      </c>
      <c r="S33" s="46" t="s">
        <v>455</v>
      </c>
      <c r="T33" s="46" t="s">
        <v>452</v>
      </c>
      <c r="U33" s="46">
        <v>54</v>
      </c>
      <c r="V33" s="46">
        <v>52.704000000000001</v>
      </c>
      <c r="W33" s="46"/>
      <c r="X33" s="46">
        <v>2110</v>
      </c>
      <c r="Y33" s="46" t="s">
        <v>456</v>
      </c>
      <c r="Z33" s="46">
        <v>18.887561000000002</v>
      </c>
      <c r="AA33" s="46" t="s">
        <v>457</v>
      </c>
      <c r="AB33" s="46"/>
      <c r="AC33" s="46" t="s">
        <v>458</v>
      </c>
      <c r="AD33" s="46" t="s">
        <v>458</v>
      </c>
      <c r="AE33" s="48"/>
      <c r="AF33" s="48"/>
    </row>
    <row r="34" spans="6:32" x14ac:dyDescent="0.25">
      <c r="F34" s="42">
        <v>1183671</v>
      </c>
      <c r="G34" s="42">
        <v>259736</v>
      </c>
      <c r="H34" s="42">
        <v>625400</v>
      </c>
      <c r="I34" s="42" t="s">
        <v>467</v>
      </c>
      <c r="J34" s="42"/>
      <c r="K34" s="42">
        <v>337127</v>
      </c>
      <c r="L34" s="42"/>
      <c r="M34" s="43">
        <v>42746</v>
      </c>
      <c r="N34" s="43">
        <v>42774</v>
      </c>
      <c r="O34" s="42" t="s">
        <v>452</v>
      </c>
      <c r="P34" s="42"/>
      <c r="Q34" s="42" t="s">
        <v>528</v>
      </c>
      <c r="R34" s="42" t="s">
        <v>529</v>
      </c>
      <c r="S34" s="42" t="s">
        <v>455</v>
      </c>
      <c r="T34" s="42" t="s">
        <v>452</v>
      </c>
      <c r="U34" s="42">
        <v>81</v>
      </c>
      <c r="V34" s="42">
        <v>83.349000000000004</v>
      </c>
      <c r="W34" s="42"/>
      <c r="X34" s="42">
        <v>2110</v>
      </c>
      <c r="Y34" s="42" t="s">
        <v>456</v>
      </c>
      <c r="Z34" s="42">
        <v>1.6171880000000001</v>
      </c>
      <c r="AA34" s="42" t="s">
        <v>457</v>
      </c>
      <c r="AB34" s="42"/>
      <c r="AC34" s="42" t="s">
        <v>458</v>
      </c>
      <c r="AD34" s="42" t="s">
        <v>458</v>
      </c>
      <c r="AE34" s="44">
        <f>SUMPRODUCT(Z34:Z41,U34:U41)/SUM(U34:U41)</f>
        <v>2.1914137214170695</v>
      </c>
      <c r="AF34" s="45">
        <f>SUM(U34:U41)</f>
        <v>621</v>
      </c>
    </row>
    <row r="35" spans="6:32" x14ac:dyDescent="0.25">
      <c r="F35">
        <v>1183671</v>
      </c>
      <c r="G35">
        <v>259736</v>
      </c>
      <c r="H35">
        <v>625400</v>
      </c>
      <c r="I35" t="s">
        <v>467</v>
      </c>
      <c r="K35">
        <v>337127</v>
      </c>
      <c r="M35" s="34">
        <v>42746</v>
      </c>
      <c r="N35" s="34">
        <v>42774</v>
      </c>
      <c r="O35" t="s">
        <v>452</v>
      </c>
      <c r="Q35" t="s">
        <v>530</v>
      </c>
      <c r="R35" t="s">
        <v>531</v>
      </c>
      <c r="S35" t="s">
        <v>455</v>
      </c>
      <c r="T35" t="s">
        <v>452</v>
      </c>
      <c r="U35">
        <v>85</v>
      </c>
      <c r="V35">
        <v>87.465000000000003</v>
      </c>
      <c r="X35">
        <v>2110</v>
      </c>
      <c r="Y35" t="s">
        <v>456</v>
      </c>
      <c r="Z35">
        <v>2.1870810000000001</v>
      </c>
      <c r="AA35" t="s">
        <v>457</v>
      </c>
      <c r="AC35" t="s">
        <v>458</v>
      </c>
      <c r="AD35" t="s">
        <v>458</v>
      </c>
    </row>
    <row r="36" spans="6:32" x14ac:dyDescent="0.25">
      <c r="F36">
        <v>1183671</v>
      </c>
      <c r="G36">
        <v>259736</v>
      </c>
      <c r="H36">
        <v>625400</v>
      </c>
      <c r="I36" t="s">
        <v>467</v>
      </c>
      <c r="K36">
        <v>337127</v>
      </c>
      <c r="M36" s="34">
        <v>42746</v>
      </c>
      <c r="N36" s="34">
        <v>42774</v>
      </c>
      <c r="O36" t="s">
        <v>452</v>
      </c>
      <c r="Q36" t="s">
        <v>532</v>
      </c>
      <c r="R36" t="s">
        <v>533</v>
      </c>
      <c r="S36" t="s">
        <v>455</v>
      </c>
      <c r="T36" t="s">
        <v>452</v>
      </c>
      <c r="U36">
        <v>90</v>
      </c>
      <c r="V36">
        <v>92.61</v>
      </c>
      <c r="X36">
        <v>2110</v>
      </c>
      <c r="Y36" t="s">
        <v>456</v>
      </c>
      <c r="Z36">
        <v>2.2019869999999999</v>
      </c>
      <c r="AA36" t="s">
        <v>457</v>
      </c>
      <c r="AC36" t="s">
        <v>458</v>
      </c>
      <c r="AD36" t="s">
        <v>458</v>
      </c>
    </row>
    <row r="37" spans="6:32" x14ac:dyDescent="0.25">
      <c r="F37">
        <v>1183671</v>
      </c>
      <c r="G37">
        <v>259736</v>
      </c>
      <c r="H37">
        <v>625400</v>
      </c>
      <c r="I37" t="s">
        <v>467</v>
      </c>
      <c r="K37">
        <v>337127</v>
      </c>
      <c r="M37" s="34">
        <v>42746</v>
      </c>
      <c r="N37" s="34">
        <v>42774</v>
      </c>
      <c r="O37" t="s">
        <v>452</v>
      </c>
      <c r="Q37" t="s">
        <v>534</v>
      </c>
      <c r="R37" t="s">
        <v>535</v>
      </c>
      <c r="S37" t="s">
        <v>455</v>
      </c>
      <c r="T37" t="s">
        <v>452</v>
      </c>
      <c r="U37">
        <v>69</v>
      </c>
      <c r="V37">
        <v>71.001000000000005</v>
      </c>
      <c r="X37">
        <v>2110</v>
      </c>
      <c r="Y37" t="s">
        <v>456</v>
      </c>
      <c r="Z37">
        <v>0.96852199999999999</v>
      </c>
      <c r="AA37" t="s">
        <v>457</v>
      </c>
      <c r="AC37" t="s">
        <v>458</v>
      </c>
      <c r="AD37" t="s">
        <v>458</v>
      </c>
    </row>
    <row r="38" spans="6:32" x14ac:dyDescent="0.25">
      <c r="F38">
        <v>1183671</v>
      </c>
      <c r="G38">
        <v>259736</v>
      </c>
      <c r="H38">
        <v>625400</v>
      </c>
      <c r="I38" t="s">
        <v>467</v>
      </c>
      <c r="K38">
        <v>337127</v>
      </c>
      <c r="M38" s="34">
        <v>42746</v>
      </c>
      <c r="N38" s="34">
        <v>42774</v>
      </c>
      <c r="O38" t="s">
        <v>452</v>
      </c>
      <c r="Q38" t="s">
        <v>536</v>
      </c>
      <c r="R38" t="s">
        <v>537</v>
      </c>
      <c r="S38" t="s">
        <v>455</v>
      </c>
      <c r="T38" t="s">
        <v>452</v>
      </c>
      <c r="U38">
        <v>54</v>
      </c>
      <c r="V38">
        <v>55.566000000000003</v>
      </c>
      <c r="X38">
        <v>2110</v>
      </c>
      <c r="Y38" t="s">
        <v>456</v>
      </c>
      <c r="Z38">
        <v>0.58409800000000001</v>
      </c>
      <c r="AA38" t="s">
        <v>457</v>
      </c>
      <c r="AC38" t="s">
        <v>458</v>
      </c>
      <c r="AD38" t="s">
        <v>458</v>
      </c>
    </row>
    <row r="39" spans="6:32" x14ac:dyDescent="0.25">
      <c r="F39">
        <v>1183671</v>
      </c>
      <c r="G39">
        <v>259736</v>
      </c>
      <c r="H39">
        <v>625400</v>
      </c>
      <c r="I39" t="s">
        <v>467</v>
      </c>
      <c r="K39">
        <v>337127</v>
      </c>
      <c r="M39" s="34">
        <v>42746</v>
      </c>
      <c r="N39" s="34">
        <v>42774</v>
      </c>
      <c r="O39" t="s">
        <v>452</v>
      </c>
      <c r="Q39" t="s">
        <v>538</v>
      </c>
      <c r="R39" t="s">
        <v>539</v>
      </c>
      <c r="S39" t="s">
        <v>455</v>
      </c>
      <c r="T39" t="s">
        <v>452</v>
      </c>
      <c r="U39">
        <v>79</v>
      </c>
      <c r="V39">
        <v>81.290999999999997</v>
      </c>
      <c r="X39">
        <v>2110</v>
      </c>
      <c r="Y39" t="s">
        <v>456</v>
      </c>
      <c r="Z39">
        <v>2.785056</v>
      </c>
      <c r="AA39" t="s">
        <v>457</v>
      </c>
      <c r="AC39" t="s">
        <v>458</v>
      </c>
      <c r="AD39" t="s">
        <v>458</v>
      </c>
    </row>
    <row r="40" spans="6:32" x14ac:dyDescent="0.25">
      <c r="F40">
        <v>1183671</v>
      </c>
      <c r="G40">
        <v>259736</v>
      </c>
      <c r="H40">
        <v>625400</v>
      </c>
      <c r="I40" t="s">
        <v>467</v>
      </c>
      <c r="K40">
        <v>337127</v>
      </c>
      <c r="M40" s="34">
        <v>42746</v>
      </c>
      <c r="N40" s="34">
        <v>42774</v>
      </c>
      <c r="O40" t="s">
        <v>452</v>
      </c>
      <c r="Q40" t="s">
        <v>540</v>
      </c>
      <c r="R40" t="s">
        <v>541</v>
      </c>
      <c r="S40" t="s">
        <v>455</v>
      </c>
      <c r="T40" t="s">
        <v>452</v>
      </c>
      <c r="U40">
        <v>79</v>
      </c>
      <c r="V40">
        <v>81.290999999999997</v>
      </c>
      <c r="X40">
        <v>2110</v>
      </c>
      <c r="Y40" t="s">
        <v>456</v>
      </c>
      <c r="Z40">
        <v>5.3998600000000003</v>
      </c>
      <c r="AA40" t="s">
        <v>457</v>
      </c>
      <c r="AC40" t="s">
        <v>458</v>
      </c>
      <c r="AD40" t="s">
        <v>458</v>
      </c>
    </row>
    <row r="41" spans="6:32" x14ac:dyDescent="0.25">
      <c r="F41" s="46">
        <v>1183671</v>
      </c>
      <c r="G41" s="46">
        <v>259736</v>
      </c>
      <c r="H41" s="46">
        <v>625400</v>
      </c>
      <c r="I41" s="46" t="s">
        <v>467</v>
      </c>
      <c r="J41" s="46"/>
      <c r="K41" s="46">
        <v>337127</v>
      </c>
      <c r="L41" s="46"/>
      <c r="M41" s="47">
        <v>42746</v>
      </c>
      <c r="N41" s="47">
        <v>42774</v>
      </c>
      <c r="O41" s="46" t="s">
        <v>452</v>
      </c>
      <c r="P41" s="46"/>
      <c r="Q41" s="46" t="s">
        <v>542</v>
      </c>
      <c r="R41" s="46" t="s">
        <v>543</v>
      </c>
      <c r="S41" s="46" t="s">
        <v>455</v>
      </c>
      <c r="T41" s="46" t="s">
        <v>452</v>
      </c>
      <c r="U41" s="46">
        <v>84</v>
      </c>
      <c r="V41" s="46">
        <v>86.436000000000007</v>
      </c>
      <c r="W41" s="46"/>
      <c r="X41" s="46">
        <v>2110</v>
      </c>
      <c r="Y41" s="46" t="s">
        <v>456</v>
      </c>
      <c r="Z41" s="46">
        <v>1.2002060000000001</v>
      </c>
      <c r="AA41" s="46" t="s">
        <v>457</v>
      </c>
      <c r="AB41" s="46"/>
      <c r="AC41" s="46" t="s">
        <v>458</v>
      </c>
      <c r="AD41" s="46" t="s">
        <v>458</v>
      </c>
      <c r="AE41" s="48"/>
      <c r="AF41" s="48"/>
    </row>
    <row r="42" spans="6:32" x14ac:dyDescent="0.25">
      <c r="F42" s="42">
        <v>1183671</v>
      </c>
      <c r="G42" s="42">
        <v>259738</v>
      </c>
      <c r="H42" s="42">
        <v>625400</v>
      </c>
      <c r="I42" s="42" t="s">
        <v>467</v>
      </c>
      <c r="J42" s="42"/>
      <c r="K42" s="42">
        <v>337127</v>
      </c>
      <c r="L42" s="42"/>
      <c r="M42" s="43">
        <v>42746</v>
      </c>
      <c r="N42" s="43">
        <v>42774</v>
      </c>
      <c r="O42" s="42" t="s">
        <v>452</v>
      </c>
      <c r="P42" s="42"/>
      <c r="Q42" s="42" t="s">
        <v>544</v>
      </c>
      <c r="R42" s="42" t="s">
        <v>545</v>
      </c>
      <c r="S42" s="42" t="s">
        <v>455</v>
      </c>
      <c r="T42" s="42" t="s">
        <v>452</v>
      </c>
      <c r="U42" s="42">
        <v>76</v>
      </c>
      <c r="V42" s="42">
        <v>74.024000000000001</v>
      </c>
      <c r="W42" s="42"/>
      <c r="X42" s="42">
        <v>2110</v>
      </c>
      <c r="Y42" s="42" t="s">
        <v>456</v>
      </c>
      <c r="Z42" s="42">
        <v>3.0853510000000002</v>
      </c>
      <c r="AA42" s="42" t="s">
        <v>457</v>
      </c>
      <c r="AB42" s="42"/>
      <c r="AC42" s="42" t="s">
        <v>458</v>
      </c>
      <c r="AD42" s="42" t="s">
        <v>458</v>
      </c>
      <c r="AE42" s="44">
        <f>SUMPRODUCT(Z42:Z47,U42:U47)/SUM(U42:U47)</f>
        <v>5.821096239252336</v>
      </c>
      <c r="AF42" s="45">
        <f>SUM(U42:U47)</f>
        <v>535</v>
      </c>
    </row>
    <row r="43" spans="6:32" x14ac:dyDescent="0.25">
      <c r="F43">
        <v>1183671</v>
      </c>
      <c r="G43">
        <v>259738</v>
      </c>
      <c r="H43">
        <v>625400</v>
      </c>
      <c r="I43" t="s">
        <v>467</v>
      </c>
      <c r="K43">
        <v>337127</v>
      </c>
      <c r="M43" s="34">
        <v>42746</v>
      </c>
      <c r="N43" s="34">
        <v>42774</v>
      </c>
      <c r="O43" t="s">
        <v>452</v>
      </c>
      <c r="Q43" t="s">
        <v>546</v>
      </c>
      <c r="R43" t="s">
        <v>547</v>
      </c>
      <c r="S43" t="s">
        <v>455</v>
      </c>
      <c r="T43" t="s">
        <v>452</v>
      </c>
      <c r="U43">
        <v>89</v>
      </c>
      <c r="V43">
        <v>86.686000000000007</v>
      </c>
      <c r="X43">
        <v>2110</v>
      </c>
      <c r="Y43" t="s">
        <v>456</v>
      </c>
      <c r="Z43">
        <v>3.7758120000000002</v>
      </c>
      <c r="AA43" t="s">
        <v>457</v>
      </c>
      <c r="AC43" t="s">
        <v>458</v>
      </c>
      <c r="AD43" t="s">
        <v>458</v>
      </c>
    </row>
    <row r="44" spans="6:32" x14ac:dyDescent="0.25">
      <c r="F44">
        <v>1183671</v>
      </c>
      <c r="G44">
        <v>259738</v>
      </c>
      <c r="H44">
        <v>625400</v>
      </c>
      <c r="I44" t="s">
        <v>467</v>
      </c>
      <c r="K44">
        <v>337127</v>
      </c>
      <c r="M44" s="34">
        <v>42746</v>
      </c>
      <c r="N44" s="34">
        <v>42774</v>
      </c>
      <c r="O44" t="s">
        <v>452</v>
      </c>
      <c r="Q44" t="s">
        <v>548</v>
      </c>
      <c r="R44" t="s">
        <v>549</v>
      </c>
      <c r="S44" t="s">
        <v>455</v>
      </c>
      <c r="T44" t="s">
        <v>452</v>
      </c>
      <c r="U44">
        <v>108</v>
      </c>
      <c r="V44">
        <v>105.19199999999999</v>
      </c>
      <c r="X44">
        <v>2110</v>
      </c>
      <c r="Y44" t="s">
        <v>456</v>
      </c>
      <c r="Z44">
        <v>0.53683700000000001</v>
      </c>
      <c r="AA44" t="s">
        <v>457</v>
      </c>
      <c r="AC44" t="s">
        <v>458</v>
      </c>
      <c r="AD44" t="s">
        <v>458</v>
      </c>
    </row>
    <row r="45" spans="6:32" x14ac:dyDescent="0.25">
      <c r="F45">
        <v>1183671</v>
      </c>
      <c r="G45">
        <v>259738</v>
      </c>
      <c r="H45">
        <v>625400</v>
      </c>
      <c r="I45" t="s">
        <v>467</v>
      </c>
      <c r="K45">
        <v>337127</v>
      </c>
      <c r="M45" s="34">
        <v>42746</v>
      </c>
      <c r="N45" s="34">
        <v>42774</v>
      </c>
      <c r="O45" t="s">
        <v>452</v>
      </c>
      <c r="Q45" t="s">
        <v>550</v>
      </c>
      <c r="R45" t="s">
        <v>551</v>
      </c>
      <c r="S45" t="s">
        <v>455</v>
      </c>
      <c r="T45" t="s">
        <v>452</v>
      </c>
      <c r="U45">
        <v>123</v>
      </c>
      <c r="V45">
        <v>119.80200000000001</v>
      </c>
      <c r="X45">
        <v>2110</v>
      </c>
      <c r="Y45" t="s">
        <v>456</v>
      </c>
      <c r="Z45">
        <v>6.0871519999999997</v>
      </c>
      <c r="AA45" t="s">
        <v>457</v>
      </c>
      <c r="AC45" t="s">
        <v>458</v>
      </c>
      <c r="AD45" t="s">
        <v>458</v>
      </c>
    </row>
    <row r="46" spans="6:32" x14ac:dyDescent="0.25">
      <c r="F46">
        <v>1183671</v>
      </c>
      <c r="G46">
        <v>259738</v>
      </c>
      <c r="H46">
        <v>625400</v>
      </c>
      <c r="I46" t="s">
        <v>467</v>
      </c>
      <c r="K46">
        <v>337127</v>
      </c>
      <c r="M46" s="34">
        <v>42746</v>
      </c>
      <c r="N46" s="34">
        <v>42774</v>
      </c>
      <c r="O46" t="s">
        <v>452</v>
      </c>
      <c r="Q46" t="s">
        <v>552</v>
      </c>
      <c r="R46" t="s">
        <v>553</v>
      </c>
      <c r="S46" t="s">
        <v>455</v>
      </c>
      <c r="T46" t="s">
        <v>452</v>
      </c>
      <c r="U46">
        <v>86</v>
      </c>
      <c r="V46">
        <v>83.763999999999996</v>
      </c>
      <c r="X46">
        <v>2110</v>
      </c>
      <c r="Y46" t="s">
        <v>456</v>
      </c>
      <c r="Z46">
        <v>14.144406</v>
      </c>
      <c r="AA46" t="s">
        <v>457</v>
      </c>
      <c r="AC46" t="s">
        <v>458</v>
      </c>
      <c r="AD46" t="s">
        <v>458</v>
      </c>
    </row>
    <row r="47" spans="6:32" x14ac:dyDescent="0.25">
      <c r="F47" s="46">
        <v>1183671</v>
      </c>
      <c r="G47" s="46">
        <v>259738</v>
      </c>
      <c r="H47" s="46">
        <v>625400</v>
      </c>
      <c r="I47" s="46" t="s">
        <v>467</v>
      </c>
      <c r="J47" s="46"/>
      <c r="K47" s="46">
        <v>337127</v>
      </c>
      <c r="L47" s="46"/>
      <c r="M47" s="47">
        <v>42746</v>
      </c>
      <c r="N47" s="47">
        <v>42774</v>
      </c>
      <c r="O47" s="46" t="s">
        <v>452</v>
      </c>
      <c r="P47" s="46"/>
      <c r="Q47" s="46" t="s">
        <v>554</v>
      </c>
      <c r="R47" s="46" t="s">
        <v>555</v>
      </c>
      <c r="S47" s="46" t="s">
        <v>455</v>
      </c>
      <c r="T47" s="46" t="s">
        <v>452</v>
      </c>
      <c r="U47" s="46">
        <v>53</v>
      </c>
      <c r="V47" s="46">
        <v>51.622</v>
      </c>
      <c r="W47" s="46"/>
      <c r="X47" s="46">
        <v>2110</v>
      </c>
      <c r="Y47" s="46" t="s">
        <v>456</v>
      </c>
      <c r="Z47" s="46">
        <v>9.8233119999999996</v>
      </c>
      <c r="AA47" s="46" t="s">
        <v>457</v>
      </c>
      <c r="AB47" s="46"/>
      <c r="AC47" s="46" t="s">
        <v>458</v>
      </c>
      <c r="AD47" s="46" t="s">
        <v>458</v>
      </c>
      <c r="AE47" s="48"/>
      <c r="AF47" s="48"/>
    </row>
    <row r="48" spans="6:32" x14ac:dyDescent="0.25">
      <c r="F48" s="42">
        <v>1183671</v>
      </c>
      <c r="G48" s="42">
        <v>259740</v>
      </c>
      <c r="H48" s="42">
        <v>625400</v>
      </c>
      <c r="I48" s="42" t="s">
        <v>467</v>
      </c>
      <c r="J48" s="42"/>
      <c r="K48" s="42">
        <v>337127</v>
      </c>
      <c r="L48" s="42"/>
      <c r="M48" s="43">
        <v>42746</v>
      </c>
      <c r="N48" s="43">
        <v>42774</v>
      </c>
      <c r="O48" s="42" t="s">
        <v>452</v>
      </c>
      <c r="P48" s="42"/>
      <c r="Q48" s="42" t="s">
        <v>556</v>
      </c>
      <c r="R48" s="42" t="s">
        <v>557</v>
      </c>
      <c r="S48" s="42" t="s">
        <v>455</v>
      </c>
      <c r="T48" s="42" t="s">
        <v>452</v>
      </c>
      <c r="U48" s="42">
        <v>79</v>
      </c>
      <c r="V48" s="42">
        <v>81.054000000000002</v>
      </c>
      <c r="W48" s="42"/>
      <c r="X48" s="42">
        <v>2110</v>
      </c>
      <c r="Y48" s="42" t="s">
        <v>456</v>
      </c>
      <c r="Z48" s="42">
        <v>3.0984530000000001</v>
      </c>
      <c r="AA48" s="42" t="s">
        <v>457</v>
      </c>
      <c r="AB48" s="42"/>
      <c r="AC48" s="42" t="s">
        <v>458</v>
      </c>
      <c r="AD48" s="42" t="s">
        <v>458</v>
      </c>
      <c r="AE48" s="44">
        <f>SUMPRODUCT(Z48:Z54,U48:U54)/SUM(U48:U54)</f>
        <v>4.15710066766467</v>
      </c>
      <c r="AF48" s="45">
        <f>SUM(U48:U54)</f>
        <v>668</v>
      </c>
    </row>
    <row r="49" spans="1:36" x14ac:dyDescent="0.25">
      <c r="F49">
        <v>1183671</v>
      </c>
      <c r="G49">
        <v>259740</v>
      </c>
      <c r="H49">
        <v>625400</v>
      </c>
      <c r="I49" t="s">
        <v>467</v>
      </c>
      <c r="K49">
        <v>337127</v>
      </c>
      <c r="M49" s="34">
        <v>42746</v>
      </c>
      <c r="N49" s="34">
        <v>42774</v>
      </c>
      <c r="O49" t="s">
        <v>452</v>
      </c>
      <c r="Q49" t="s">
        <v>558</v>
      </c>
      <c r="R49" t="s">
        <v>559</v>
      </c>
      <c r="S49" t="s">
        <v>455</v>
      </c>
      <c r="T49" t="s">
        <v>452</v>
      </c>
      <c r="U49">
        <v>79</v>
      </c>
      <c r="V49">
        <v>81.054000000000002</v>
      </c>
      <c r="X49">
        <v>2110</v>
      </c>
      <c r="Y49" t="s">
        <v>456</v>
      </c>
      <c r="Z49">
        <v>14.289363</v>
      </c>
      <c r="AA49" t="s">
        <v>457</v>
      </c>
      <c r="AC49" t="s">
        <v>458</v>
      </c>
      <c r="AD49" t="s">
        <v>458</v>
      </c>
    </row>
    <row r="50" spans="1:36" x14ac:dyDescent="0.25">
      <c r="F50">
        <v>1183671</v>
      </c>
      <c r="G50">
        <v>259740</v>
      </c>
      <c r="H50">
        <v>625400</v>
      </c>
      <c r="I50" t="s">
        <v>467</v>
      </c>
      <c r="K50">
        <v>337127</v>
      </c>
      <c r="M50" s="34">
        <v>42746</v>
      </c>
      <c r="N50" s="34">
        <v>42774</v>
      </c>
      <c r="O50" t="s">
        <v>452</v>
      </c>
      <c r="Q50" t="s">
        <v>560</v>
      </c>
      <c r="R50" t="s">
        <v>561</v>
      </c>
      <c r="S50" t="s">
        <v>455</v>
      </c>
      <c r="T50" t="s">
        <v>452</v>
      </c>
      <c r="U50">
        <v>106</v>
      </c>
      <c r="V50">
        <v>108.756</v>
      </c>
      <c r="X50">
        <v>2110</v>
      </c>
      <c r="Y50" t="s">
        <v>456</v>
      </c>
      <c r="Z50">
        <v>2.3167279999999999</v>
      </c>
      <c r="AA50" t="s">
        <v>457</v>
      </c>
      <c r="AC50" t="s">
        <v>458</v>
      </c>
      <c r="AD50" t="s">
        <v>458</v>
      </c>
    </row>
    <row r="51" spans="1:36" x14ac:dyDescent="0.25">
      <c r="F51">
        <v>1183671</v>
      </c>
      <c r="G51">
        <v>259740</v>
      </c>
      <c r="H51">
        <v>625400</v>
      </c>
      <c r="I51" t="s">
        <v>467</v>
      </c>
      <c r="K51">
        <v>337127</v>
      </c>
      <c r="M51" s="34">
        <v>42746</v>
      </c>
      <c r="N51" s="34">
        <v>42774</v>
      </c>
      <c r="O51" t="s">
        <v>452</v>
      </c>
      <c r="Q51" t="s">
        <v>562</v>
      </c>
      <c r="R51" t="s">
        <v>563</v>
      </c>
      <c r="S51" t="s">
        <v>455</v>
      </c>
      <c r="T51" t="s">
        <v>452</v>
      </c>
      <c r="U51">
        <v>79</v>
      </c>
      <c r="V51">
        <v>81.054000000000002</v>
      </c>
      <c r="X51">
        <v>2110</v>
      </c>
      <c r="Y51" t="s">
        <v>456</v>
      </c>
      <c r="Z51">
        <v>4.825672</v>
      </c>
      <c r="AA51" t="s">
        <v>457</v>
      </c>
      <c r="AC51" t="s">
        <v>458</v>
      </c>
      <c r="AD51" t="s">
        <v>458</v>
      </c>
    </row>
    <row r="52" spans="1:36" x14ac:dyDescent="0.25">
      <c r="F52">
        <v>1183671</v>
      </c>
      <c r="G52">
        <v>259740</v>
      </c>
      <c r="H52">
        <v>625400</v>
      </c>
      <c r="I52" t="s">
        <v>467</v>
      </c>
      <c r="K52">
        <v>337127</v>
      </c>
      <c r="M52" s="34">
        <v>42746</v>
      </c>
      <c r="N52" s="34">
        <v>42774</v>
      </c>
      <c r="O52" t="s">
        <v>452</v>
      </c>
      <c r="Q52" t="s">
        <v>564</v>
      </c>
      <c r="R52" t="s">
        <v>565</v>
      </c>
      <c r="S52" t="s">
        <v>455</v>
      </c>
      <c r="T52" t="s">
        <v>452</v>
      </c>
      <c r="U52">
        <v>112</v>
      </c>
      <c r="V52">
        <v>114.91200000000001</v>
      </c>
      <c r="X52">
        <v>2110</v>
      </c>
      <c r="Y52" t="s">
        <v>456</v>
      </c>
      <c r="Z52">
        <v>0.52951000000000004</v>
      </c>
      <c r="AA52" t="s">
        <v>457</v>
      </c>
      <c r="AC52" t="s">
        <v>458</v>
      </c>
      <c r="AD52" t="s">
        <v>458</v>
      </c>
    </row>
    <row r="53" spans="1:36" x14ac:dyDescent="0.25">
      <c r="F53">
        <v>1183671</v>
      </c>
      <c r="G53">
        <v>259740</v>
      </c>
      <c r="H53">
        <v>625400</v>
      </c>
      <c r="I53" t="s">
        <v>467</v>
      </c>
      <c r="K53">
        <v>337127</v>
      </c>
      <c r="M53" s="34">
        <v>42746</v>
      </c>
      <c r="N53" s="34">
        <v>42774</v>
      </c>
      <c r="O53" t="s">
        <v>452</v>
      </c>
      <c r="Q53" t="s">
        <v>566</v>
      </c>
      <c r="R53" t="s">
        <v>567</v>
      </c>
      <c r="S53" t="s">
        <v>455</v>
      </c>
      <c r="T53" t="s">
        <v>452</v>
      </c>
      <c r="U53">
        <v>154</v>
      </c>
      <c r="V53">
        <v>158.00399999999999</v>
      </c>
      <c r="X53">
        <v>2110</v>
      </c>
      <c r="Y53" t="s">
        <v>456</v>
      </c>
      <c r="Z53">
        <v>4.0081389999999999</v>
      </c>
      <c r="AA53" t="s">
        <v>457</v>
      </c>
      <c r="AC53" t="s">
        <v>458</v>
      </c>
      <c r="AD53" t="s">
        <v>458</v>
      </c>
    </row>
    <row r="54" spans="1:36" x14ac:dyDescent="0.25">
      <c r="F54" s="46">
        <v>1183671</v>
      </c>
      <c r="G54" s="46">
        <v>259740</v>
      </c>
      <c r="H54" s="46">
        <v>625400</v>
      </c>
      <c r="I54" s="46" t="s">
        <v>467</v>
      </c>
      <c r="J54" s="46"/>
      <c r="K54" s="46">
        <v>337127</v>
      </c>
      <c r="L54" s="46"/>
      <c r="M54" s="47">
        <v>42746</v>
      </c>
      <c r="N54" s="47">
        <v>42774</v>
      </c>
      <c r="O54" s="46" t="s">
        <v>452</v>
      </c>
      <c r="P54" s="46"/>
      <c r="Q54" s="46" t="s">
        <v>568</v>
      </c>
      <c r="R54" s="46" t="s">
        <v>569</v>
      </c>
      <c r="S54" s="46" t="s">
        <v>455</v>
      </c>
      <c r="T54" s="46" t="s">
        <v>452</v>
      </c>
      <c r="U54" s="46">
        <v>59</v>
      </c>
      <c r="V54" s="46">
        <v>60.533999999999999</v>
      </c>
      <c r="W54" s="46"/>
      <c r="X54" s="46">
        <v>2110</v>
      </c>
      <c r="Y54" s="46" t="s">
        <v>456</v>
      </c>
      <c r="Z54" s="46">
        <v>1.694</v>
      </c>
      <c r="AA54" s="46" t="s">
        <v>457</v>
      </c>
      <c r="AB54" s="46"/>
      <c r="AC54" s="46" t="s">
        <v>458</v>
      </c>
      <c r="AD54" s="46" t="s">
        <v>458</v>
      </c>
      <c r="AE54" s="48"/>
      <c r="AF54" s="48"/>
    </row>
    <row r="55" spans="1:36" ht="75" x14ac:dyDescent="0.25">
      <c r="A55" s="41" t="s">
        <v>570</v>
      </c>
      <c r="B55" s="54" t="s">
        <v>571</v>
      </c>
      <c r="C55" s="54" t="s">
        <v>572</v>
      </c>
      <c r="D55" s="54" t="s">
        <v>573</v>
      </c>
      <c r="E55" s="54" t="s">
        <v>574</v>
      </c>
      <c r="F55" s="42">
        <v>314673468</v>
      </c>
      <c r="G55" s="42">
        <v>914521984</v>
      </c>
      <c r="H55" s="42">
        <v>522300</v>
      </c>
      <c r="I55" s="42" t="s">
        <v>575</v>
      </c>
      <c r="J55" s="42">
        <v>3069</v>
      </c>
      <c r="K55" s="42">
        <v>326299</v>
      </c>
      <c r="L55" s="42"/>
      <c r="M55" s="43">
        <v>40520</v>
      </c>
      <c r="N55" s="43">
        <v>40576</v>
      </c>
      <c r="O55" s="42" t="s">
        <v>452</v>
      </c>
      <c r="P55" s="42" t="s">
        <v>576</v>
      </c>
      <c r="Q55" s="42" t="s">
        <v>577</v>
      </c>
      <c r="R55" s="42" t="s">
        <v>578</v>
      </c>
      <c r="S55" s="42" t="s">
        <v>455</v>
      </c>
      <c r="T55" s="42" t="s">
        <v>452</v>
      </c>
      <c r="U55" s="42">
        <v>61</v>
      </c>
      <c r="V55" s="42">
        <v>47.457999999999998</v>
      </c>
      <c r="W55" s="42"/>
      <c r="X55" s="42">
        <v>2110</v>
      </c>
      <c r="Y55" s="42" t="s">
        <v>579</v>
      </c>
      <c r="Z55" s="42">
        <v>0</v>
      </c>
      <c r="AA55" s="42" t="s">
        <v>457</v>
      </c>
      <c r="AB55" s="42" t="s">
        <v>580</v>
      </c>
      <c r="AC55" s="42" t="s">
        <v>458</v>
      </c>
      <c r="AD55" s="42" t="s">
        <v>458</v>
      </c>
      <c r="AE55" s="45" t="s">
        <v>580</v>
      </c>
      <c r="AF55" s="45">
        <f>SUM(U55:U58)</f>
        <v>396</v>
      </c>
      <c r="AJ55" s="50"/>
    </row>
    <row r="56" spans="1:36" x14ac:dyDescent="0.25">
      <c r="F56">
        <v>314673468</v>
      </c>
      <c r="G56">
        <v>914521984</v>
      </c>
      <c r="H56">
        <v>522300</v>
      </c>
      <c r="I56" t="s">
        <v>575</v>
      </c>
      <c r="J56">
        <v>3069</v>
      </c>
      <c r="K56">
        <v>326299</v>
      </c>
      <c r="M56" s="34">
        <v>40520</v>
      </c>
      <c r="N56" s="34">
        <v>40576</v>
      </c>
      <c r="O56" t="s">
        <v>452</v>
      </c>
      <c r="P56" t="s">
        <v>576</v>
      </c>
      <c r="Q56" t="s">
        <v>581</v>
      </c>
      <c r="R56" t="s">
        <v>582</v>
      </c>
      <c r="S56" t="s">
        <v>455</v>
      </c>
      <c r="T56" t="s">
        <v>452</v>
      </c>
      <c r="U56">
        <v>120</v>
      </c>
      <c r="V56">
        <v>93.36</v>
      </c>
      <c r="X56">
        <v>2110</v>
      </c>
      <c r="Y56" t="s">
        <v>579</v>
      </c>
      <c r="Z56">
        <v>0</v>
      </c>
      <c r="AA56" t="s">
        <v>457</v>
      </c>
      <c r="AB56" t="s">
        <v>580</v>
      </c>
      <c r="AC56" t="s">
        <v>458</v>
      </c>
      <c r="AD56" t="s">
        <v>458</v>
      </c>
    </row>
    <row r="57" spans="1:36" x14ac:dyDescent="0.25">
      <c r="F57">
        <v>314673468</v>
      </c>
      <c r="G57">
        <v>914521984</v>
      </c>
      <c r="H57">
        <v>522300</v>
      </c>
      <c r="I57" t="s">
        <v>575</v>
      </c>
      <c r="J57">
        <v>3069</v>
      </c>
      <c r="K57">
        <v>326299</v>
      </c>
      <c r="M57" s="34">
        <v>40520</v>
      </c>
      <c r="N57" s="34">
        <v>40576</v>
      </c>
      <c r="O57" t="s">
        <v>452</v>
      </c>
      <c r="P57" t="s">
        <v>576</v>
      </c>
      <c r="Q57" t="s">
        <v>583</v>
      </c>
      <c r="R57" t="s">
        <v>584</v>
      </c>
      <c r="S57" t="s">
        <v>455</v>
      </c>
      <c r="T57" t="s">
        <v>452</v>
      </c>
      <c r="U57">
        <v>116</v>
      </c>
      <c r="V57">
        <v>90.248000000000005</v>
      </c>
      <c r="X57">
        <v>2110</v>
      </c>
      <c r="Y57" t="s">
        <v>579</v>
      </c>
      <c r="Z57">
        <v>0</v>
      </c>
      <c r="AA57" t="s">
        <v>457</v>
      </c>
      <c r="AB57" t="s">
        <v>580</v>
      </c>
      <c r="AC57" t="s">
        <v>458</v>
      </c>
      <c r="AD57" t="s">
        <v>458</v>
      </c>
    </row>
    <row r="58" spans="1:36" x14ac:dyDescent="0.25">
      <c r="A58" s="32"/>
      <c r="B58" s="33"/>
      <c r="C58" s="33"/>
      <c r="D58" s="33"/>
      <c r="E58" s="33"/>
      <c r="F58" s="46">
        <v>314673468</v>
      </c>
      <c r="G58" s="46">
        <v>914521984</v>
      </c>
      <c r="H58" s="46">
        <v>522300</v>
      </c>
      <c r="I58" s="46" t="s">
        <v>575</v>
      </c>
      <c r="J58" s="46">
        <v>3069</v>
      </c>
      <c r="K58" s="46">
        <v>326299</v>
      </c>
      <c r="L58" s="46"/>
      <c r="M58" s="47">
        <v>40520</v>
      </c>
      <c r="N58" s="47">
        <v>40576</v>
      </c>
      <c r="O58" s="46" t="s">
        <v>452</v>
      </c>
      <c r="P58" s="46" t="s">
        <v>576</v>
      </c>
      <c r="Q58" s="46" t="s">
        <v>585</v>
      </c>
      <c r="R58" s="46" t="s">
        <v>586</v>
      </c>
      <c r="S58" s="46" t="s">
        <v>455</v>
      </c>
      <c r="T58" s="46" t="s">
        <v>452</v>
      </c>
      <c r="U58" s="46">
        <v>99</v>
      </c>
      <c r="V58" s="46">
        <v>77.022000000000006</v>
      </c>
      <c r="W58" s="46"/>
      <c r="X58" s="46">
        <v>2110</v>
      </c>
      <c r="Y58" s="46" t="s">
        <v>579</v>
      </c>
      <c r="Z58" s="46">
        <v>0</v>
      </c>
      <c r="AA58" s="46" t="s">
        <v>457</v>
      </c>
      <c r="AB58" s="46" t="s">
        <v>580</v>
      </c>
      <c r="AC58" s="46" t="s">
        <v>458</v>
      </c>
      <c r="AD58" s="46" t="s">
        <v>458</v>
      </c>
      <c r="AE58" s="48"/>
      <c r="AF58" s="48"/>
    </row>
    <row r="59" spans="1:36" ht="60" x14ac:dyDescent="0.25">
      <c r="A59" s="41" t="s">
        <v>570</v>
      </c>
      <c r="B59" s="25" t="s">
        <v>587</v>
      </c>
      <c r="C59" s="25" t="s">
        <v>588</v>
      </c>
      <c r="D59" s="25" t="s">
        <v>589</v>
      </c>
      <c r="E59" s="25" t="s">
        <v>590</v>
      </c>
      <c r="F59">
        <v>317452829</v>
      </c>
      <c r="G59">
        <v>435625678</v>
      </c>
      <c r="H59">
        <v>551800</v>
      </c>
      <c r="I59" t="s">
        <v>591</v>
      </c>
      <c r="J59">
        <v>3089</v>
      </c>
      <c r="K59">
        <v>326199</v>
      </c>
      <c r="M59" s="34">
        <v>41752</v>
      </c>
      <c r="N59" s="34">
        <v>41796</v>
      </c>
      <c r="O59" t="s">
        <v>452</v>
      </c>
      <c r="Q59" t="s">
        <v>592</v>
      </c>
      <c r="R59" t="s">
        <v>593</v>
      </c>
      <c r="S59" t="s">
        <v>455</v>
      </c>
      <c r="T59" t="s">
        <v>452</v>
      </c>
      <c r="U59">
        <v>139</v>
      </c>
      <c r="V59">
        <v>68.11</v>
      </c>
      <c r="X59">
        <v>2110</v>
      </c>
      <c r="Y59" t="s">
        <v>456</v>
      </c>
      <c r="Z59">
        <v>0</v>
      </c>
      <c r="AA59" t="s">
        <v>457</v>
      </c>
      <c r="AB59" t="s">
        <v>580</v>
      </c>
      <c r="AC59" t="s">
        <v>458</v>
      </c>
      <c r="AD59" t="s">
        <v>458</v>
      </c>
      <c r="AE59" s="19" t="s">
        <v>580</v>
      </c>
      <c r="AF59" s="19">
        <f>SUM(U59:U61)</f>
        <v>428</v>
      </c>
    </row>
    <row r="60" spans="1:36" x14ac:dyDescent="0.25">
      <c r="F60">
        <v>317452829</v>
      </c>
      <c r="G60">
        <v>435625678</v>
      </c>
      <c r="H60">
        <v>551800</v>
      </c>
      <c r="I60" t="s">
        <v>591</v>
      </c>
      <c r="J60">
        <v>3089</v>
      </c>
      <c r="K60">
        <v>326199</v>
      </c>
      <c r="M60" s="34">
        <v>41752</v>
      </c>
      <c r="N60" s="34">
        <v>41796</v>
      </c>
      <c r="O60" t="s">
        <v>452</v>
      </c>
      <c r="Q60" t="s">
        <v>594</v>
      </c>
      <c r="R60" t="s">
        <v>595</v>
      </c>
      <c r="S60" t="s">
        <v>455</v>
      </c>
      <c r="T60" t="s">
        <v>452</v>
      </c>
      <c r="U60">
        <v>148</v>
      </c>
      <c r="V60">
        <v>72.52</v>
      </c>
      <c r="X60">
        <v>2110</v>
      </c>
      <c r="Y60" t="s">
        <v>456</v>
      </c>
      <c r="Z60">
        <v>0</v>
      </c>
      <c r="AA60" t="s">
        <v>457</v>
      </c>
      <c r="AB60" t="s">
        <v>580</v>
      </c>
      <c r="AC60" t="s">
        <v>458</v>
      </c>
      <c r="AD60" t="s">
        <v>458</v>
      </c>
    </row>
    <row r="61" spans="1:36" x14ac:dyDescent="0.25">
      <c r="A61" s="32"/>
      <c r="B61" s="33"/>
      <c r="C61" s="33"/>
      <c r="D61" s="33"/>
      <c r="E61" s="33"/>
      <c r="F61" s="46">
        <v>317452829</v>
      </c>
      <c r="G61" s="46">
        <v>435625678</v>
      </c>
      <c r="H61" s="46">
        <v>551800</v>
      </c>
      <c r="I61" s="46" t="s">
        <v>591</v>
      </c>
      <c r="J61" s="46">
        <v>3089</v>
      </c>
      <c r="K61" s="46">
        <v>326199</v>
      </c>
      <c r="L61" s="46"/>
      <c r="M61" s="47">
        <v>41752</v>
      </c>
      <c r="N61" s="47">
        <v>41796</v>
      </c>
      <c r="O61" s="46" t="s">
        <v>452</v>
      </c>
      <c r="P61" s="46"/>
      <c r="Q61" s="46" t="s">
        <v>596</v>
      </c>
      <c r="R61" s="46" t="s">
        <v>597</v>
      </c>
      <c r="S61" s="46" t="s">
        <v>455</v>
      </c>
      <c r="T61" s="46" t="s">
        <v>452</v>
      </c>
      <c r="U61" s="46">
        <v>141</v>
      </c>
      <c r="V61" s="46">
        <v>69.09</v>
      </c>
      <c r="W61" s="46"/>
      <c r="X61" s="46">
        <v>2110</v>
      </c>
      <c r="Y61" s="46" t="s">
        <v>456</v>
      </c>
      <c r="Z61" s="46">
        <v>0</v>
      </c>
      <c r="AA61" s="46" t="s">
        <v>457</v>
      </c>
      <c r="AB61" s="46" t="s">
        <v>580</v>
      </c>
      <c r="AC61" s="46" t="s">
        <v>458</v>
      </c>
      <c r="AD61" s="46" t="s">
        <v>458</v>
      </c>
      <c r="AE61" s="48"/>
      <c r="AF61" s="48"/>
    </row>
    <row r="62" spans="1:36" ht="45" x14ac:dyDescent="0.25">
      <c r="A62" s="41"/>
      <c r="B62" s="25" t="s">
        <v>134</v>
      </c>
      <c r="C62" s="25" t="s">
        <v>598</v>
      </c>
      <c r="D62" s="25" t="s">
        <v>25</v>
      </c>
      <c r="E62" s="25" t="s">
        <v>599</v>
      </c>
      <c r="F62" s="42">
        <v>306895517</v>
      </c>
      <c r="G62" s="42">
        <v>914328091</v>
      </c>
      <c r="H62" s="42">
        <v>213600</v>
      </c>
      <c r="I62" s="42" t="s">
        <v>600</v>
      </c>
      <c r="J62" s="42">
        <v>3499</v>
      </c>
      <c r="K62" s="42">
        <v>332999</v>
      </c>
      <c r="L62" s="42"/>
      <c r="M62" s="43">
        <v>37868</v>
      </c>
      <c r="N62" s="43">
        <v>37895</v>
      </c>
      <c r="O62" s="42" t="s">
        <v>452</v>
      </c>
      <c r="P62" s="42" t="s">
        <v>576</v>
      </c>
      <c r="Q62" s="42" t="s">
        <v>601</v>
      </c>
      <c r="R62" s="42" t="s">
        <v>602</v>
      </c>
      <c r="S62" s="42" t="s">
        <v>455</v>
      </c>
      <c r="T62" s="42" t="s">
        <v>452</v>
      </c>
      <c r="U62" s="42">
        <v>53</v>
      </c>
      <c r="V62" s="42">
        <v>45.05</v>
      </c>
      <c r="W62" s="42"/>
      <c r="X62" s="42">
        <v>2110</v>
      </c>
      <c r="Y62" s="42" t="s">
        <v>579</v>
      </c>
      <c r="Z62" s="42">
        <v>0</v>
      </c>
      <c r="AA62" s="42" t="s">
        <v>457</v>
      </c>
      <c r="AB62" s="42" t="s">
        <v>580</v>
      </c>
      <c r="AC62" s="51">
        <f>2.34/1000/CONVERT(V62,"l","m^3")</f>
        <v>5.1942286348501669E-2</v>
      </c>
      <c r="AD62" s="51">
        <f>AC62/2</f>
        <v>2.5971143174250835E-2</v>
      </c>
      <c r="AE62" s="52">
        <f>(AD62*U62+Z63*U63+AD64*U64+AD65*U65)/SUM(U62:U65)</f>
        <v>3.855614211229947E-2</v>
      </c>
      <c r="AF62" s="19">
        <f>SUM(U62:U65)</f>
        <v>220</v>
      </c>
      <c r="AJ62" s="50"/>
    </row>
    <row r="63" spans="1:36" x14ac:dyDescent="0.25">
      <c r="F63">
        <v>306895517</v>
      </c>
      <c r="G63">
        <v>914328091</v>
      </c>
      <c r="H63">
        <v>213600</v>
      </c>
      <c r="I63" t="s">
        <v>600</v>
      </c>
      <c r="J63">
        <v>3499</v>
      </c>
      <c r="K63">
        <v>332999</v>
      </c>
      <c r="M63" s="34">
        <v>37868</v>
      </c>
      <c r="N63" s="34">
        <v>37895</v>
      </c>
      <c r="O63" t="s">
        <v>452</v>
      </c>
      <c r="P63" t="s">
        <v>576</v>
      </c>
      <c r="Q63" t="s">
        <v>603</v>
      </c>
      <c r="R63" t="s">
        <v>604</v>
      </c>
      <c r="S63" t="s">
        <v>455</v>
      </c>
      <c r="T63" t="s">
        <v>452</v>
      </c>
      <c r="U63">
        <v>49</v>
      </c>
      <c r="V63">
        <v>41.65</v>
      </c>
      <c r="X63">
        <v>2110</v>
      </c>
      <c r="Y63" t="s">
        <v>579</v>
      </c>
      <c r="Z63">
        <v>8.8835499999999998E-2</v>
      </c>
      <c r="AA63" t="s">
        <v>457</v>
      </c>
      <c r="AC63" s="51" t="s">
        <v>458</v>
      </c>
      <c r="AD63" s="51" t="s">
        <v>458</v>
      </c>
    </row>
    <row r="64" spans="1:36" x14ac:dyDescent="0.25">
      <c r="F64">
        <v>306895517</v>
      </c>
      <c r="G64">
        <v>914328091</v>
      </c>
      <c r="H64">
        <v>213600</v>
      </c>
      <c r="I64" t="s">
        <v>600</v>
      </c>
      <c r="J64">
        <v>3499</v>
      </c>
      <c r="K64">
        <v>332999</v>
      </c>
      <c r="M64" s="34">
        <v>37868</v>
      </c>
      <c r="N64" s="34">
        <v>37895</v>
      </c>
      <c r="O64" t="s">
        <v>452</v>
      </c>
      <c r="P64" t="s">
        <v>576</v>
      </c>
      <c r="Q64" t="s">
        <v>605</v>
      </c>
      <c r="R64" t="s">
        <v>606</v>
      </c>
      <c r="S64" t="s">
        <v>455</v>
      </c>
      <c r="T64" t="s">
        <v>452</v>
      </c>
      <c r="U64">
        <v>65</v>
      </c>
      <c r="V64">
        <v>55.25</v>
      </c>
      <c r="X64">
        <v>2110</v>
      </c>
      <c r="Y64" t="s">
        <v>579</v>
      </c>
      <c r="Z64">
        <v>0</v>
      </c>
      <c r="AA64" t="s">
        <v>457</v>
      </c>
      <c r="AB64" t="s">
        <v>580</v>
      </c>
      <c r="AC64" s="51">
        <f t="shared" ref="AC64:AC65" si="0">2.34/1000/CONVERT(V64,"l","m^3")</f>
        <v>4.2352941176470586E-2</v>
      </c>
      <c r="AD64" s="51">
        <f>AC64/2</f>
        <v>2.1176470588235293E-2</v>
      </c>
    </row>
    <row r="65" spans="1:36" x14ac:dyDescent="0.25">
      <c r="A65" s="32"/>
      <c r="B65" s="33"/>
      <c r="C65" s="33"/>
      <c r="D65" s="33"/>
      <c r="E65" s="33"/>
      <c r="F65" s="46">
        <v>306895517</v>
      </c>
      <c r="G65" s="46">
        <v>914328091</v>
      </c>
      <c r="H65" s="46">
        <v>213600</v>
      </c>
      <c r="I65" s="46" t="s">
        <v>600</v>
      </c>
      <c r="J65" s="46">
        <v>3499</v>
      </c>
      <c r="K65" s="46">
        <v>332999</v>
      </c>
      <c r="L65" s="46"/>
      <c r="M65" s="47">
        <v>37868</v>
      </c>
      <c r="N65" s="47">
        <v>37895</v>
      </c>
      <c r="O65" s="46" t="s">
        <v>452</v>
      </c>
      <c r="P65" s="46" t="s">
        <v>576</v>
      </c>
      <c r="Q65" s="46" t="s">
        <v>607</v>
      </c>
      <c r="R65" s="46" t="s">
        <v>608</v>
      </c>
      <c r="S65" s="46" t="s">
        <v>455</v>
      </c>
      <c r="T65" s="46" t="s">
        <v>452</v>
      </c>
      <c r="U65" s="46">
        <v>53</v>
      </c>
      <c r="V65" s="46">
        <v>45.05</v>
      </c>
      <c r="W65" s="46"/>
      <c r="X65" s="46">
        <v>2110</v>
      </c>
      <c r="Y65" s="46" t="s">
        <v>579</v>
      </c>
      <c r="Z65" s="46">
        <v>0</v>
      </c>
      <c r="AA65" s="46" t="s">
        <v>457</v>
      </c>
      <c r="AB65" s="46" t="s">
        <v>580</v>
      </c>
      <c r="AC65" s="53">
        <f t="shared" si="0"/>
        <v>5.1942286348501669E-2</v>
      </c>
      <c r="AD65" s="53">
        <f>AC65/2</f>
        <v>2.5971143174250835E-2</v>
      </c>
      <c r="AE65" s="48"/>
      <c r="AF65" s="48"/>
    </row>
    <row r="66" spans="1:36" ht="45" x14ac:dyDescent="0.25">
      <c r="B66" s="25" t="s">
        <v>609</v>
      </c>
      <c r="C66" s="25" t="s">
        <v>448</v>
      </c>
      <c r="D66" s="25" t="s">
        <v>573</v>
      </c>
      <c r="E66" s="25" t="s">
        <v>610</v>
      </c>
      <c r="F66" s="46">
        <v>306720715</v>
      </c>
      <c r="G66" s="46">
        <v>912641925</v>
      </c>
      <c r="H66" s="46">
        <v>521400</v>
      </c>
      <c r="I66" s="46" t="s">
        <v>611</v>
      </c>
      <c r="J66" s="46">
        <v>2851</v>
      </c>
      <c r="K66" s="46">
        <v>325510</v>
      </c>
      <c r="L66" s="46"/>
      <c r="M66" s="47">
        <v>37852</v>
      </c>
      <c r="N66" s="47">
        <v>37895</v>
      </c>
      <c r="O66" s="46" t="s">
        <v>452</v>
      </c>
      <c r="P66" s="46" t="s">
        <v>576</v>
      </c>
      <c r="Q66" s="46" t="s">
        <v>612</v>
      </c>
      <c r="R66" s="46" t="s">
        <v>613</v>
      </c>
      <c r="S66" s="46" t="s">
        <v>455</v>
      </c>
      <c r="T66" s="46" t="s">
        <v>452</v>
      </c>
      <c r="U66" s="46">
        <v>60</v>
      </c>
      <c r="V66" s="46">
        <v>120</v>
      </c>
      <c r="W66" s="46"/>
      <c r="X66" s="46">
        <v>2110</v>
      </c>
      <c r="Y66" s="46" t="s">
        <v>579</v>
      </c>
      <c r="Z66" s="46">
        <v>0.43</v>
      </c>
      <c r="AA66" s="46" t="s">
        <v>457</v>
      </c>
      <c r="AB66" s="46"/>
      <c r="AC66" s="46" t="s">
        <v>458</v>
      </c>
      <c r="AD66" s="46" t="s">
        <v>458</v>
      </c>
      <c r="AE66" s="48">
        <f>Z66</f>
        <v>0.43</v>
      </c>
      <c r="AF66" s="48">
        <f>U66</f>
        <v>60</v>
      </c>
    </row>
    <row r="67" spans="1:36" x14ac:dyDescent="0.25">
      <c r="A67" s="32"/>
      <c r="B67" s="33"/>
      <c r="C67" s="33"/>
      <c r="D67" s="33"/>
      <c r="E67" s="33"/>
      <c r="F67" s="46">
        <v>306720715</v>
      </c>
      <c r="G67" s="46">
        <v>912641917</v>
      </c>
      <c r="H67" s="46">
        <v>521400</v>
      </c>
      <c r="I67" s="46" t="s">
        <v>611</v>
      </c>
      <c r="J67" s="46">
        <v>2851</v>
      </c>
      <c r="K67" s="46">
        <v>325510</v>
      </c>
      <c r="L67" s="46"/>
      <c r="M67" s="47">
        <v>37852</v>
      </c>
      <c r="N67" s="47">
        <v>37895</v>
      </c>
      <c r="O67" s="46" t="s">
        <v>452</v>
      </c>
      <c r="P67" s="46" t="s">
        <v>576</v>
      </c>
      <c r="Q67" s="46" t="s">
        <v>614</v>
      </c>
      <c r="R67" s="46" t="s">
        <v>615</v>
      </c>
      <c r="S67" s="46" t="s">
        <v>455</v>
      </c>
      <c r="T67" s="46" t="s">
        <v>452</v>
      </c>
      <c r="U67" s="46">
        <v>63</v>
      </c>
      <c r="V67" s="46">
        <v>126</v>
      </c>
      <c r="W67" s="46"/>
      <c r="X67" s="46">
        <v>2110</v>
      </c>
      <c r="Y67" s="46" t="s">
        <v>579</v>
      </c>
      <c r="Z67" s="46">
        <v>0.47063490000000002</v>
      </c>
      <c r="AA67" s="46" t="s">
        <v>457</v>
      </c>
      <c r="AB67" s="46"/>
      <c r="AC67" s="46" t="s">
        <v>458</v>
      </c>
      <c r="AD67" s="46" t="s">
        <v>458</v>
      </c>
      <c r="AE67" s="48">
        <f>Z67</f>
        <v>0.47063490000000002</v>
      </c>
      <c r="AF67" s="48">
        <f>U67</f>
        <v>63</v>
      </c>
    </row>
    <row r="68" spans="1:36" ht="30" x14ac:dyDescent="0.25">
      <c r="A68" s="41" t="s">
        <v>570</v>
      </c>
      <c r="B68" s="25" t="s">
        <v>135</v>
      </c>
      <c r="C68" s="25" t="s">
        <v>598</v>
      </c>
      <c r="D68" s="25" t="s">
        <v>25</v>
      </c>
      <c r="E68" s="25" t="s">
        <v>616</v>
      </c>
      <c r="F68" s="42">
        <v>305272551</v>
      </c>
      <c r="G68" s="42">
        <v>400078838</v>
      </c>
      <c r="H68" s="42">
        <v>523400</v>
      </c>
      <c r="I68" s="42" t="s">
        <v>617</v>
      </c>
      <c r="J68" s="42">
        <v>3443</v>
      </c>
      <c r="K68" s="42">
        <v>0</v>
      </c>
      <c r="L68" s="42"/>
      <c r="M68" s="43">
        <v>37511</v>
      </c>
      <c r="N68" s="43">
        <v>37539</v>
      </c>
      <c r="O68" s="42" t="s">
        <v>618</v>
      </c>
      <c r="P68" s="42" t="s">
        <v>576</v>
      </c>
      <c r="Q68" s="42" t="s">
        <v>619</v>
      </c>
      <c r="R68" s="42" t="s">
        <v>620</v>
      </c>
      <c r="S68" s="42" t="s">
        <v>455</v>
      </c>
      <c r="T68" s="42" t="s">
        <v>452</v>
      </c>
      <c r="U68" s="42">
        <v>75</v>
      </c>
      <c r="V68" s="42">
        <v>76.5</v>
      </c>
      <c r="W68" s="42"/>
      <c r="X68" s="42">
        <v>2110</v>
      </c>
      <c r="Y68" s="42" t="s">
        <v>579</v>
      </c>
      <c r="Z68" s="42">
        <v>0</v>
      </c>
      <c r="AA68" s="42" t="s">
        <v>455</v>
      </c>
      <c r="AB68" s="42" t="s">
        <v>580</v>
      </c>
      <c r="AC68" t="s">
        <v>458</v>
      </c>
      <c r="AD68" t="s">
        <v>458</v>
      </c>
      <c r="AE68" s="19" t="s">
        <v>580</v>
      </c>
      <c r="AF68" s="19">
        <f>SUM(U68:U72,U73)</f>
        <v>450</v>
      </c>
      <c r="AJ68" s="50"/>
    </row>
    <row r="69" spans="1:36" x14ac:dyDescent="0.25">
      <c r="F69">
        <v>305272551</v>
      </c>
      <c r="G69">
        <v>400078838</v>
      </c>
      <c r="H69">
        <v>523400</v>
      </c>
      <c r="I69" t="s">
        <v>617</v>
      </c>
      <c r="J69">
        <v>3443</v>
      </c>
      <c r="K69">
        <v>0</v>
      </c>
      <c r="M69" s="34">
        <v>37511</v>
      </c>
      <c r="N69" s="34">
        <v>37539</v>
      </c>
      <c r="O69" t="s">
        <v>618</v>
      </c>
      <c r="P69" t="s">
        <v>576</v>
      </c>
      <c r="Q69" t="s">
        <v>621</v>
      </c>
      <c r="R69" t="s">
        <v>622</v>
      </c>
      <c r="S69" t="s">
        <v>455</v>
      </c>
      <c r="T69" t="s">
        <v>452</v>
      </c>
      <c r="U69">
        <v>75</v>
      </c>
      <c r="V69">
        <v>76.5</v>
      </c>
      <c r="X69">
        <v>2110</v>
      </c>
      <c r="Y69" t="s">
        <v>579</v>
      </c>
      <c r="Z69">
        <v>0</v>
      </c>
      <c r="AA69" t="s">
        <v>455</v>
      </c>
      <c r="AB69" t="s">
        <v>580</v>
      </c>
      <c r="AC69" t="s">
        <v>458</v>
      </c>
      <c r="AD69" t="s">
        <v>458</v>
      </c>
    </row>
    <row r="70" spans="1:36" x14ac:dyDescent="0.25">
      <c r="F70">
        <v>305272551</v>
      </c>
      <c r="G70">
        <v>400078838</v>
      </c>
      <c r="H70">
        <v>523400</v>
      </c>
      <c r="I70" t="s">
        <v>617</v>
      </c>
      <c r="J70">
        <v>3443</v>
      </c>
      <c r="K70">
        <v>0</v>
      </c>
      <c r="M70" s="34">
        <v>37511</v>
      </c>
      <c r="N70" s="34">
        <v>37539</v>
      </c>
      <c r="O70" t="s">
        <v>618</v>
      </c>
      <c r="P70" t="s">
        <v>576</v>
      </c>
      <c r="Q70" t="s">
        <v>623</v>
      </c>
      <c r="R70" t="s">
        <v>624</v>
      </c>
      <c r="S70" t="s">
        <v>455</v>
      </c>
      <c r="T70" t="s">
        <v>452</v>
      </c>
      <c r="U70">
        <v>75</v>
      </c>
      <c r="V70">
        <v>76.5</v>
      </c>
      <c r="X70">
        <v>2110</v>
      </c>
      <c r="Y70" t="s">
        <v>579</v>
      </c>
      <c r="Z70">
        <v>0</v>
      </c>
      <c r="AA70" t="s">
        <v>455</v>
      </c>
      <c r="AB70" t="s">
        <v>580</v>
      </c>
      <c r="AC70" t="s">
        <v>458</v>
      </c>
      <c r="AD70" t="s">
        <v>458</v>
      </c>
    </row>
    <row r="71" spans="1:36" x14ac:dyDescent="0.25">
      <c r="F71">
        <v>305272551</v>
      </c>
      <c r="G71">
        <v>400078838</v>
      </c>
      <c r="H71">
        <v>523400</v>
      </c>
      <c r="I71" t="s">
        <v>617</v>
      </c>
      <c r="J71">
        <v>3443</v>
      </c>
      <c r="K71">
        <v>0</v>
      </c>
      <c r="M71" s="34">
        <v>37511</v>
      </c>
      <c r="N71" s="34">
        <v>37539</v>
      </c>
      <c r="O71" t="s">
        <v>618</v>
      </c>
      <c r="P71" t="s">
        <v>576</v>
      </c>
      <c r="Q71" t="s">
        <v>625</v>
      </c>
      <c r="R71" t="s">
        <v>626</v>
      </c>
      <c r="S71" t="s">
        <v>455</v>
      </c>
      <c r="T71" t="s">
        <v>452</v>
      </c>
      <c r="U71">
        <v>75</v>
      </c>
      <c r="V71">
        <v>76.5</v>
      </c>
      <c r="X71">
        <v>2110</v>
      </c>
      <c r="Y71" t="s">
        <v>579</v>
      </c>
      <c r="Z71">
        <v>0</v>
      </c>
      <c r="AA71" t="s">
        <v>455</v>
      </c>
      <c r="AB71" t="s">
        <v>580</v>
      </c>
      <c r="AC71" t="s">
        <v>458</v>
      </c>
      <c r="AD71" t="s">
        <v>458</v>
      </c>
    </row>
    <row r="72" spans="1:36" x14ac:dyDescent="0.25">
      <c r="F72">
        <v>305272551</v>
      </c>
      <c r="G72">
        <v>400078838</v>
      </c>
      <c r="H72">
        <v>523400</v>
      </c>
      <c r="I72" t="s">
        <v>617</v>
      </c>
      <c r="J72">
        <v>3443</v>
      </c>
      <c r="K72">
        <v>0</v>
      </c>
      <c r="M72" s="34">
        <v>37511</v>
      </c>
      <c r="N72" s="34">
        <v>37539</v>
      </c>
      <c r="O72" t="s">
        <v>618</v>
      </c>
      <c r="P72" t="s">
        <v>576</v>
      </c>
      <c r="Q72" t="s">
        <v>627</v>
      </c>
      <c r="R72" t="s">
        <v>628</v>
      </c>
      <c r="S72" t="s">
        <v>455</v>
      </c>
      <c r="T72" t="s">
        <v>452</v>
      </c>
      <c r="U72">
        <v>75</v>
      </c>
      <c r="V72">
        <v>76.5</v>
      </c>
      <c r="X72">
        <v>2110</v>
      </c>
      <c r="Y72" t="s">
        <v>579</v>
      </c>
      <c r="Z72">
        <v>0</v>
      </c>
      <c r="AA72" t="s">
        <v>455</v>
      </c>
      <c r="AB72" t="s">
        <v>580</v>
      </c>
      <c r="AC72" t="s">
        <v>458</v>
      </c>
      <c r="AD72" t="s">
        <v>458</v>
      </c>
    </row>
    <row r="73" spans="1:36" x14ac:dyDescent="0.25">
      <c r="A73" s="32"/>
      <c r="B73" s="33"/>
      <c r="C73" s="33"/>
      <c r="D73" s="33"/>
      <c r="E73" s="33"/>
      <c r="F73" s="46">
        <v>305272551</v>
      </c>
      <c r="G73" s="46">
        <v>400078838</v>
      </c>
      <c r="H73" s="46">
        <v>523400</v>
      </c>
      <c r="I73" s="46" t="s">
        <v>617</v>
      </c>
      <c r="J73" s="46">
        <v>3443</v>
      </c>
      <c r="K73" s="46">
        <v>0</v>
      </c>
      <c r="L73" s="46"/>
      <c r="M73" s="47">
        <v>37511</v>
      </c>
      <c r="N73" s="47">
        <v>37539</v>
      </c>
      <c r="O73" s="46" t="s">
        <v>618</v>
      </c>
      <c r="P73" s="46" t="s">
        <v>576</v>
      </c>
      <c r="Q73" s="46" t="s">
        <v>629</v>
      </c>
      <c r="R73" s="46" t="s">
        <v>630</v>
      </c>
      <c r="S73" s="46" t="s">
        <v>455</v>
      </c>
      <c r="T73" s="46" t="s">
        <v>452</v>
      </c>
      <c r="U73" s="46">
        <v>75</v>
      </c>
      <c r="V73" s="46">
        <v>76.5</v>
      </c>
      <c r="W73" s="46"/>
      <c r="X73" s="46">
        <v>2110</v>
      </c>
      <c r="Y73" s="46" t="s">
        <v>579</v>
      </c>
      <c r="Z73" s="46">
        <v>0</v>
      </c>
      <c r="AA73" s="46" t="s">
        <v>455</v>
      </c>
      <c r="AB73" s="46" t="s">
        <v>580</v>
      </c>
      <c r="AC73" t="s">
        <v>458</v>
      </c>
      <c r="AD73" t="s">
        <v>458</v>
      </c>
      <c r="AE73" s="48"/>
      <c r="AF73" s="48"/>
    </row>
    <row r="74" spans="1:36" ht="45" x14ac:dyDescent="0.25">
      <c r="A74" s="32" t="s">
        <v>570</v>
      </c>
      <c r="B74" s="36" t="s">
        <v>631</v>
      </c>
      <c r="C74" s="36" t="s">
        <v>588</v>
      </c>
      <c r="D74" s="36" t="s">
        <v>589</v>
      </c>
      <c r="E74" s="33" t="s">
        <v>590</v>
      </c>
      <c r="F74" s="46">
        <v>305271595</v>
      </c>
      <c r="G74" s="46">
        <v>400078267</v>
      </c>
      <c r="H74" s="46">
        <v>523400</v>
      </c>
      <c r="I74" s="46" t="s">
        <v>632</v>
      </c>
      <c r="J74" s="46">
        <v>3089</v>
      </c>
      <c r="K74" s="46">
        <v>0</v>
      </c>
      <c r="L74" s="46"/>
      <c r="M74" s="47">
        <v>37466</v>
      </c>
      <c r="N74" s="47">
        <v>37503</v>
      </c>
      <c r="O74" s="46" t="s">
        <v>452</v>
      </c>
      <c r="P74" s="46" t="s">
        <v>576</v>
      </c>
      <c r="Q74" s="46" t="s">
        <v>633</v>
      </c>
      <c r="R74" s="46" t="s">
        <v>634</v>
      </c>
      <c r="S74" s="46" t="s">
        <v>455</v>
      </c>
      <c r="T74" s="46" t="s">
        <v>452</v>
      </c>
      <c r="U74" s="46">
        <v>72</v>
      </c>
      <c r="V74" s="46">
        <v>67.823999999999998</v>
      </c>
      <c r="W74" s="46"/>
      <c r="X74" s="46">
        <v>2110</v>
      </c>
      <c r="Y74" s="46" t="s">
        <v>579</v>
      </c>
      <c r="Z74" s="46">
        <v>0</v>
      </c>
      <c r="AA74" s="46" t="s">
        <v>457</v>
      </c>
      <c r="AB74" s="46" t="s">
        <v>580</v>
      </c>
      <c r="AC74" s="46" t="s">
        <v>458</v>
      </c>
      <c r="AD74" s="46" t="s">
        <v>458</v>
      </c>
      <c r="AE74" s="48" t="s">
        <v>580</v>
      </c>
      <c r="AF74" s="48">
        <f>U74</f>
        <v>72</v>
      </c>
    </row>
    <row r="75" spans="1:36" ht="60" x14ac:dyDescent="0.25">
      <c r="A75" s="54" t="s">
        <v>635</v>
      </c>
      <c r="B75" s="25" t="s">
        <v>115</v>
      </c>
      <c r="C75" s="25" t="s">
        <v>464</v>
      </c>
      <c r="D75" s="25" t="s">
        <v>465</v>
      </c>
      <c r="E75" s="25" t="s">
        <v>636</v>
      </c>
      <c r="F75">
        <v>123447294</v>
      </c>
      <c r="G75">
        <v>914856042</v>
      </c>
      <c r="H75">
        <v>627100</v>
      </c>
      <c r="I75" t="s">
        <v>637</v>
      </c>
      <c r="J75">
        <v>3821</v>
      </c>
      <c r="K75">
        <v>0</v>
      </c>
      <c r="M75" s="34">
        <v>37363</v>
      </c>
      <c r="N75" s="34">
        <v>37399</v>
      </c>
      <c r="O75" t="s">
        <v>452</v>
      </c>
      <c r="P75" t="s">
        <v>576</v>
      </c>
      <c r="Q75" t="s">
        <v>638</v>
      </c>
      <c r="R75" t="s">
        <v>639</v>
      </c>
      <c r="S75" t="s">
        <v>455</v>
      </c>
      <c r="T75" t="s">
        <v>452</v>
      </c>
      <c r="U75">
        <v>246</v>
      </c>
      <c r="V75">
        <v>55.35</v>
      </c>
      <c r="X75">
        <v>2110</v>
      </c>
      <c r="Y75" t="s">
        <v>579</v>
      </c>
      <c r="Z75">
        <v>6.6612467999999998</v>
      </c>
      <c r="AA75" t="s">
        <v>457</v>
      </c>
      <c r="AC75" t="s">
        <v>458</v>
      </c>
      <c r="AD75" t="s">
        <v>458</v>
      </c>
      <c r="AE75" s="44">
        <f>SUMPRODUCT(Z75:Z76,U75:U76)/SUM(U75:U76)</f>
        <v>7.3387778367483296</v>
      </c>
      <c r="AF75" s="45">
        <f>SUM(U75:U76)</f>
        <v>449</v>
      </c>
    </row>
    <row r="76" spans="1:36" x14ac:dyDescent="0.25">
      <c r="F76" s="46">
        <v>123447294</v>
      </c>
      <c r="G76" s="46">
        <v>914856042</v>
      </c>
      <c r="H76" s="46">
        <v>627100</v>
      </c>
      <c r="I76" s="46" t="s">
        <v>637</v>
      </c>
      <c r="J76" s="46">
        <v>3821</v>
      </c>
      <c r="K76" s="46">
        <v>0</v>
      </c>
      <c r="L76" s="46"/>
      <c r="M76" s="47">
        <v>37363</v>
      </c>
      <c r="N76" s="47">
        <v>37399</v>
      </c>
      <c r="O76" s="46" t="s">
        <v>452</v>
      </c>
      <c r="P76" s="46" t="s">
        <v>576</v>
      </c>
      <c r="Q76" s="46" t="s">
        <v>640</v>
      </c>
      <c r="R76" s="46" t="s">
        <v>641</v>
      </c>
      <c r="S76" s="46" t="s">
        <v>455</v>
      </c>
      <c r="T76" s="46" t="s">
        <v>452</v>
      </c>
      <c r="U76" s="46">
        <v>203</v>
      </c>
      <c r="V76" s="46">
        <v>45.674999999999997</v>
      </c>
      <c r="W76" s="46"/>
      <c r="X76" s="46">
        <v>2110</v>
      </c>
      <c r="Y76" s="46" t="s">
        <v>579</v>
      </c>
      <c r="Z76" s="46">
        <v>8.1598252999999996</v>
      </c>
      <c r="AA76" s="46" t="s">
        <v>457</v>
      </c>
      <c r="AB76" s="46"/>
      <c r="AC76" s="46" t="s">
        <v>458</v>
      </c>
      <c r="AD76" s="46" t="s">
        <v>458</v>
      </c>
      <c r="AE76" s="48"/>
      <c r="AF76" s="48"/>
    </row>
    <row r="77" spans="1:36" x14ac:dyDescent="0.25">
      <c r="F77">
        <v>123447294</v>
      </c>
      <c r="G77">
        <v>914856034</v>
      </c>
      <c r="H77">
        <v>627100</v>
      </c>
      <c r="I77" t="s">
        <v>637</v>
      </c>
      <c r="J77">
        <v>3821</v>
      </c>
      <c r="K77">
        <v>0</v>
      </c>
      <c r="M77" s="34">
        <v>37363</v>
      </c>
      <c r="N77" s="34">
        <v>37399</v>
      </c>
      <c r="O77" t="s">
        <v>452</v>
      </c>
      <c r="P77" t="s">
        <v>576</v>
      </c>
      <c r="Q77" t="s">
        <v>642</v>
      </c>
      <c r="R77" t="s">
        <v>643</v>
      </c>
      <c r="S77" t="s">
        <v>455</v>
      </c>
      <c r="T77" t="s">
        <v>452</v>
      </c>
      <c r="U77">
        <v>256</v>
      </c>
      <c r="V77">
        <v>58.88</v>
      </c>
      <c r="X77">
        <v>2110</v>
      </c>
      <c r="Y77" t="s">
        <v>579</v>
      </c>
      <c r="Z77">
        <v>29.016643500000001</v>
      </c>
      <c r="AA77" t="s">
        <v>457</v>
      </c>
      <c r="AC77" t="s">
        <v>458</v>
      </c>
      <c r="AD77" t="s">
        <v>458</v>
      </c>
      <c r="AE77" s="52">
        <f>SUMPRODUCT(Z77:Z78,U77:U78)/SUM(U77:U78)</f>
        <v>24.870637100890871</v>
      </c>
      <c r="AF77" s="19">
        <f>SUM(U77:U78)</f>
        <v>449</v>
      </c>
    </row>
    <row r="78" spans="1:36" x14ac:dyDescent="0.25">
      <c r="F78" s="46">
        <v>123447294</v>
      </c>
      <c r="G78" s="46">
        <v>914856034</v>
      </c>
      <c r="H78" s="46">
        <v>627100</v>
      </c>
      <c r="I78" s="46" t="s">
        <v>637</v>
      </c>
      <c r="J78" s="46">
        <v>3821</v>
      </c>
      <c r="K78" s="46">
        <v>0</v>
      </c>
      <c r="L78" s="46"/>
      <c r="M78" s="47">
        <v>37363</v>
      </c>
      <c r="N78" s="47">
        <v>37399</v>
      </c>
      <c r="O78" s="46" t="s">
        <v>452</v>
      </c>
      <c r="P78" s="46" t="s">
        <v>576</v>
      </c>
      <c r="Q78" s="46" t="s">
        <v>644</v>
      </c>
      <c r="R78" s="46" t="s">
        <v>645</v>
      </c>
      <c r="S78" s="46" t="s">
        <v>455</v>
      </c>
      <c r="T78" s="46" t="s">
        <v>452</v>
      </c>
      <c r="U78" s="46">
        <v>193</v>
      </c>
      <c r="V78" s="46">
        <v>45.933999999999997</v>
      </c>
      <c r="W78" s="46"/>
      <c r="X78" s="46">
        <v>2110</v>
      </c>
      <c r="Y78" s="46" t="s">
        <v>579</v>
      </c>
      <c r="Z78" s="46">
        <v>19.371271100000001</v>
      </c>
      <c r="AA78" s="46" t="s">
        <v>457</v>
      </c>
      <c r="AB78" s="46"/>
      <c r="AC78" s="46" t="s">
        <v>458</v>
      </c>
      <c r="AD78" s="46" t="s">
        <v>458</v>
      </c>
      <c r="AE78" s="48"/>
      <c r="AF78" s="48"/>
    </row>
    <row r="79" spans="1:36" x14ac:dyDescent="0.25">
      <c r="F79">
        <v>123447294</v>
      </c>
      <c r="G79">
        <v>914856026</v>
      </c>
      <c r="H79">
        <v>627100</v>
      </c>
      <c r="I79" t="s">
        <v>637</v>
      </c>
      <c r="J79">
        <v>3821</v>
      </c>
      <c r="K79">
        <v>0</v>
      </c>
      <c r="M79" s="34">
        <v>37363</v>
      </c>
      <c r="N79" s="34">
        <v>37399</v>
      </c>
      <c r="O79" t="s">
        <v>452</v>
      </c>
      <c r="P79" t="s">
        <v>576</v>
      </c>
      <c r="Q79" t="s">
        <v>646</v>
      </c>
      <c r="R79" t="s">
        <v>647</v>
      </c>
      <c r="S79" t="s">
        <v>455</v>
      </c>
      <c r="T79" t="s">
        <v>452</v>
      </c>
      <c r="U79">
        <v>266</v>
      </c>
      <c r="V79">
        <v>58.786000000000001</v>
      </c>
      <c r="X79">
        <v>2110</v>
      </c>
      <c r="Y79" t="s">
        <v>579</v>
      </c>
      <c r="Z79">
        <v>12.019868900000001</v>
      </c>
      <c r="AA79" t="s">
        <v>457</v>
      </c>
      <c r="AC79" t="s">
        <v>458</v>
      </c>
      <c r="AD79" t="s">
        <v>458</v>
      </c>
      <c r="AE79" s="44">
        <f>SUMPRODUCT(Z79:Z80,U79:U80)/SUM(U79:U80)</f>
        <v>8.3615765431289653</v>
      </c>
      <c r="AF79" s="45">
        <f>SUM(U79:U80)</f>
        <v>473</v>
      </c>
    </row>
    <row r="80" spans="1:36" x14ac:dyDescent="0.25">
      <c r="F80" s="46">
        <v>123447294</v>
      </c>
      <c r="G80" s="46">
        <v>914856026</v>
      </c>
      <c r="H80" s="46">
        <v>627100</v>
      </c>
      <c r="I80" s="46" t="s">
        <v>637</v>
      </c>
      <c r="J80" s="46">
        <v>3821</v>
      </c>
      <c r="K80" s="46">
        <v>0</v>
      </c>
      <c r="L80" s="46"/>
      <c r="M80" s="47">
        <v>37363</v>
      </c>
      <c r="N80" s="47">
        <v>37399</v>
      </c>
      <c r="O80" s="46" t="s">
        <v>452</v>
      </c>
      <c r="P80" s="46" t="s">
        <v>576</v>
      </c>
      <c r="Q80" s="46" t="s">
        <v>648</v>
      </c>
      <c r="R80" s="46" t="s">
        <v>649</v>
      </c>
      <c r="S80" s="46" t="s">
        <v>455</v>
      </c>
      <c r="T80" s="46" t="s">
        <v>452</v>
      </c>
      <c r="U80" s="46">
        <v>207</v>
      </c>
      <c r="V80" s="46">
        <v>49.472999999999999</v>
      </c>
      <c r="W80" s="46"/>
      <c r="X80" s="46">
        <v>2110</v>
      </c>
      <c r="Y80" s="46" t="s">
        <v>579</v>
      </c>
      <c r="Z80" s="46">
        <v>3.6605824999999999</v>
      </c>
      <c r="AA80" s="46" t="s">
        <v>457</v>
      </c>
      <c r="AB80" s="46"/>
      <c r="AC80" s="46" t="s">
        <v>458</v>
      </c>
      <c r="AD80" s="46" t="s">
        <v>458</v>
      </c>
      <c r="AE80" s="48"/>
      <c r="AF80" s="48"/>
    </row>
    <row r="81" spans="1:32" x14ac:dyDescent="0.25">
      <c r="F81">
        <v>123447294</v>
      </c>
      <c r="G81">
        <v>914856018</v>
      </c>
      <c r="H81">
        <v>627100</v>
      </c>
      <c r="I81" t="s">
        <v>637</v>
      </c>
      <c r="J81">
        <v>3821</v>
      </c>
      <c r="K81">
        <v>0</v>
      </c>
      <c r="M81" s="34">
        <v>37363</v>
      </c>
      <c r="N81" s="34">
        <v>37399</v>
      </c>
      <c r="O81" t="s">
        <v>452</v>
      </c>
      <c r="P81" t="s">
        <v>576</v>
      </c>
      <c r="Q81" t="s">
        <v>650</v>
      </c>
      <c r="R81" t="s">
        <v>651</v>
      </c>
      <c r="S81" t="s">
        <v>455</v>
      </c>
      <c r="T81" t="s">
        <v>452</v>
      </c>
      <c r="U81">
        <v>252</v>
      </c>
      <c r="V81">
        <v>57.456000000000003</v>
      </c>
      <c r="X81">
        <v>2110</v>
      </c>
      <c r="Y81" t="s">
        <v>579</v>
      </c>
      <c r="Z81">
        <v>7.7353106</v>
      </c>
      <c r="AA81" t="s">
        <v>457</v>
      </c>
      <c r="AC81" t="s">
        <v>458</v>
      </c>
      <c r="AD81" t="s">
        <v>458</v>
      </c>
      <c r="AE81" s="44">
        <f>SUMPRODUCT(Z81:Z82,U81:U82)/SUM(U81:U82)</f>
        <v>7.1746470835886216</v>
      </c>
      <c r="AF81" s="45">
        <f>SUM(U81:U82)</f>
        <v>457</v>
      </c>
    </row>
    <row r="82" spans="1:32" x14ac:dyDescent="0.25">
      <c r="B82" s="33"/>
      <c r="C82" s="33"/>
      <c r="D82" s="33"/>
      <c r="E82" s="33"/>
      <c r="F82">
        <v>123447294</v>
      </c>
      <c r="G82">
        <v>914856018</v>
      </c>
      <c r="H82">
        <v>627100</v>
      </c>
      <c r="I82" t="s">
        <v>637</v>
      </c>
      <c r="J82">
        <v>3821</v>
      </c>
      <c r="K82">
        <v>0</v>
      </c>
      <c r="M82" s="34">
        <v>37363</v>
      </c>
      <c r="N82" s="34">
        <v>37399</v>
      </c>
      <c r="O82" t="s">
        <v>452</v>
      </c>
      <c r="P82" t="s">
        <v>576</v>
      </c>
      <c r="Q82" t="s">
        <v>652</v>
      </c>
      <c r="R82" t="s">
        <v>653</v>
      </c>
      <c r="S82" t="s">
        <v>455</v>
      </c>
      <c r="T82" t="s">
        <v>452</v>
      </c>
      <c r="U82">
        <v>205</v>
      </c>
      <c r="V82">
        <v>46.534999999999997</v>
      </c>
      <c r="X82">
        <v>2110</v>
      </c>
      <c r="Y82" t="s">
        <v>579</v>
      </c>
      <c r="Z82">
        <v>6.4854412000000004</v>
      </c>
      <c r="AA82" t="s">
        <v>457</v>
      </c>
      <c r="AC82" s="46" t="s">
        <v>458</v>
      </c>
      <c r="AD82" s="46" t="s">
        <v>458</v>
      </c>
      <c r="AE82" s="48"/>
      <c r="AF82" s="48"/>
    </row>
    <row r="83" spans="1:32" ht="75" x14ac:dyDescent="0.25">
      <c r="A83" s="41" t="s">
        <v>570</v>
      </c>
      <c r="B83" s="25" t="s">
        <v>654</v>
      </c>
      <c r="C83" s="25" t="s">
        <v>655</v>
      </c>
      <c r="D83" s="25" t="s">
        <v>465</v>
      </c>
      <c r="E83" s="25" t="s">
        <v>656</v>
      </c>
      <c r="F83" s="42">
        <v>302310826</v>
      </c>
      <c r="G83" s="42">
        <v>912587755</v>
      </c>
      <c r="H83" s="42">
        <v>830600</v>
      </c>
      <c r="I83" s="42" t="s">
        <v>657</v>
      </c>
      <c r="J83" s="42">
        <v>3577</v>
      </c>
      <c r="K83" s="42">
        <v>0</v>
      </c>
      <c r="L83" s="42"/>
      <c r="M83" s="43">
        <v>36335</v>
      </c>
      <c r="N83" s="43">
        <v>36349</v>
      </c>
      <c r="O83" s="42"/>
      <c r="P83" s="42" t="s">
        <v>576</v>
      </c>
      <c r="Q83" s="42" t="s">
        <v>658</v>
      </c>
      <c r="R83" s="42" t="s">
        <v>659</v>
      </c>
      <c r="S83" s="42" t="s">
        <v>455</v>
      </c>
      <c r="T83" s="42" t="s">
        <v>452</v>
      </c>
      <c r="U83" s="42">
        <v>77</v>
      </c>
      <c r="V83" s="42">
        <v>77</v>
      </c>
      <c r="W83" s="42">
        <v>0</v>
      </c>
      <c r="X83" s="42">
        <v>2110</v>
      </c>
      <c r="Y83" s="42" t="s">
        <v>579</v>
      </c>
      <c r="Z83" s="42">
        <v>0</v>
      </c>
      <c r="AA83" s="42"/>
      <c r="AB83" s="42" t="s">
        <v>580</v>
      </c>
      <c r="AC83" t="s">
        <v>458</v>
      </c>
      <c r="AD83" t="s">
        <v>458</v>
      </c>
      <c r="AE83" s="19" t="s">
        <v>580</v>
      </c>
      <c r="AF83" s="19">
        <f>SUM(U83:U87)</f>
        <v>456</v>
      </c>
    </row>
    <row r="84" spans="1:32" x14ac:dyDescent="0.25">
      <c r="F84">
        <v>302310826</v>
      </c>
      <c r="G84">
        <v>912587755</v>
      </c>
      <c r="H84">
        <v>830600</v>
      </c>
      <c r="I84" t="s">
        <v>657</v>
      </c>
      <c r="J84">
        <v>3577</v>
      </c>
      <c r="K84">
        <v>0</v>
      </c>
      <c r="M84" s="34">
        <v>36335</v>
      </c>
      <c r="N84" s="34">
        <v>36349</v>
      </c>
      <c r="P84" t="s">
        <v>576</v>
      </c>
      <c r="Q84" t="s">
        <v>660</v>
      </c>
      <c r="R84" t="s">
        <v>661</v>
      </c>
      <c r="S84" t="s">
        <v>455</v>
      </c>
      <c r="T84" t="s">
        <v>452</v>
      </c>
      <c r="U84">
        <v>56</v>
      </c>
      <c r="V84">
        <v>56</v>
      </c>
      <c r="W84">
        <v>0</v>
      </c>
      <c r="X84">
        <v>2110</v>
      </c>
      <c r="Y84" t="s">
        <v>579</v>
      </c>
      <c r="Z84">
        <v>0</v>
      </c>
      <c r="AB84" t="s">
        <v>580</v>
      </c>
      <c r="AC84" t="s">
        <v>458</v>
      </c>
      <c r="AD84" t="s">
        <v>458</v>
      </c>
    </row>
    <row r="85" spans="1:32" x14ac:dyDescent="0.25">
      <c r="F85">
        <v>302310826</v>
      </c>
      <c r="G85">
        <v>912587755</v>
      </c>
      <c r="H85">
        <v>830600</v>
      </c>
      <c r="I85" t="s">
        <v>657</v>
      </c>
      <c r="J85">
        <v>3577</v>
      </c>
      <c r="K85">
        <v>0</v>
      </c>
      <c r="M85" s="34">
        <v>36335</v>
      </c>
      <c r="N85" s="34">
        <v>36349</v>
      </c>
      <c r="P85" t="s">
        <v>576</v>
      </c>
      <c r="Q85" t="s">
        <v>662</v>
      </c>
      <c r="R85" t="s">
        <v>663</v>
      </c>
      <c r="S85" t="s">
        <v>455</v>
      </c>
      <c r="T85" t="s">
        <v>452</v>
      </c>
      <c r="U85">
        <v>162</v>
      </c>
      <c r="V85">
        <v>162</v>
      </c>
      <c r="W85">
        <v>0</v>
      </c>
      <c r="X85">
        <v>2110</v>
      </c>
      <c r="Y85" t="s">
        <v>579</v>
      </c>
      <c r="Z85">
        <v>0</v>
      </c>
      <c r="AB85" t="s">
        <v>580</v>
      </c>
      <c r="AC85" t="s">
        <v>458</v>
      </c>
      <c r="AD85" t="s">
        <v>458</v>
      </c>
    </row>
    <row r="86" spans="1:32" x14ac:dyDescent="0.25">
      <c r="F86">
        <v>302310826</v>
      </c>
      <c r="G86">
        <v>912587755</v>
      </c>
      <c r="H86">
        <v>830600</v>
      </c>
      <c r="I86" t="s">
        <v>657</v>
      </c>
      <c r="J86">
        <v>3577</v>
      </c>
      <c r="K86">
        <v>0</v>
      </c>
      <c r="M86" s="34">
        <v>36335</v>
      </c>
      <c r="N86" s="34">
        <v>36349</v>
      </c>
      <c r="P86" t="s">
        <v>576</v>
      </c>
      <c r="Q86" t="s">
        <v>664</v>
      </c>
      <c r="R86" t="s">
        <v>665</v>
      </c>
      <c r="S86" t="s">
        <v>455</v>
      </c>
      <c r="T86" t="s">
        <v>452</v>
      </c>
      <c r="U86">
        <v>81</v>
      </c>
      <c r="V86">
        <v>81</v>
      </c>
      <c r="W86">
        <v>0</v>
      </c>
      <c r="X86">
        <v>2110</v>
      </c>
      <c r="Y86" t="s">
        <v>579</v>
      </c>
      <c r="Z86">
        <v>0</v>
      </c>
      <c r="AB86" t="s">
        <v>580</v>
      </c>
      <c r="AC86" t="s">
        <v>458</v>
      </c>
      <c r="AD86" t="s">
        <v>458</v>
      </c>
    </row>
    <row r="87" spans="1:32" x14ac:dyDescent="0.25">
      <c r="F87" s="46">
        <v>302310826</v>
      </c>
      <c r="G87" s="46">
        <v>912587755</v>
      </c>
      <c r="H87" s="46">
        <v>830600</v>
      </c>
      <c r="I87" s="46" t="s">
        <v>657</v>
      </c>
      <c r="J87" s="46">
        <v>3577</v>
      </c>
      <c r="K87" s="46">
        <v>0</v>
      </c>
      <c r="L87" s="46"/>
      <c r="M87" s="47">
        <v>36335</v>
      </c>
      <c r="N87" s="47">
        <v>36349</v>
      </c>
      <c r="O87" s="46"/>
      <c r="P87" s="46" t="s">
        <v>576</v>
      </c>
      <c r="Q87" s="46" t="s">
        <v>666</v>
      </c>
      <c r="R87" s="46" t="s">
        <v>667</v>
      </c>
      <c r="S87" s="46" t="s">
        <v>455</v>
      </c>
      <c r="T87" s="46" t="s">
        <v>452</v>
      </c>
      <c r="U87" s="46">
        <v>80</v>
      </c>
      <c r="V87" s="46">
        <v>80</v>
      </c>
      <c r="W87" s="46">
        <v>0</v>
      </c>
      <c r="X87" s="46">
        <v>2110</v>
      </c>
      <c r="Y87" s="46" t="s">
        <v>579</v>
      </c>
      <c r="Z87" s="46">
        <v>0</v>
      </c>
      <c r="AA87" s="46"/>
      <c r="AB87" s="46" t="s">
        <v>580</v>
      </c>
      <c r="AC87" s="46" t="s">
        <v>458</v>
      </c>
      <c r="AD87" s="46" t="s">
        <v>458</v>
      </c>
      <c r="AE87" s="48"/>
      <c r="AF87" s="48"/>
    </row>
    <row r="88" spans="1:32" x14ac:dyDescent="0.25">
      <c r="F88">
        <v>302310826</v>
      </c>
      <c r="G88">
        <v>912587763</v>
      </c>
      <c r="H88">
        <v>830600</v>
      </c>
      <c r="I88" t="s">
        <v>657</v>
      </c>
      <c r="J88">
        <v>3577</v>
      </c>
      <c r="K88">
        <v>0</v>
      </c>
      <c r="M88" s="34">
        <v>36335</v>
      </c>
      <c r="N88" s="34">
        <v>36349</v>
      </c>
      <c r="P88" t="s">
        <v>576</v>
      </c>
      <c r="Q88" t="s">
        <v>668</v>
      </c>
      <c r="R88" t="s">
        <v>669</v>
      </c>
      <c r="S88" t="s">
        <v>455</v>
      </c>
      <c r="T88" t="s">
        <v>452</v>
      </c>
      <c r="U88">
        <v>80</v>
      </c>
      <c r="V88">
        <v>80</v>
      </c>
      <c r="W88">
        <v>0</v>
      </c>
      <c r="X88">
        <v>2110</v>
      </c>
      <c r="Y88" t="s">
        <v>579</v>
      </c>
      <c r="Z88">
        <v>0</v>
      </c>
      <c r="AB88" t="s">
        <v>580</v>
      </c>
      <c r="AC88" t="s">
        <v>458</v>
      </c>
      <c r="AD88" t="s">
        <v>458</v>
      </c>
      <c r="AE88" s="19" t="s">
        <v>580</v>
      </c>
      <c r="AF88" s="19">
        <f>SUM(U88:U90,U91:U92)</f>
        <v>433</v>
      </c>
    </row>
    <row r="89" spans="1:32" x14ac:dyDescent="0.25">
      <c r="F89">
        <v>302310826</v>
      </c>
      <c r="G89">
        <v>912587763</v>
      </c>
      <c r="H89">
        <v>830600</v>
      </c>
      <c r="I89" t="s">
        <v>657</v>
      </c>
      <c r="J89">
        <v>3577</v>
      </c>
      <c r="K89">
        <v>0</v>
      </c>
      <c r="M89" s="34">
        <v>36335</v>
      </c>
      <c r="N89" s="34">
        <v>36349</v>
      </c>
      <c r="P89" t="s">
        <v>576</v>
      </c>
      <c r="Q89" t="s">
        <v>670</v>
      </c>
      <c r="R89" t="s">
        <v>671</v>
      </c>
      <c r="S89" t="s">
        <v>455</v>
      </c>
      <c r="T89" t="s">
        <v>452</v>
      </c>
      <c r="U89">
        <v>82</v>
      </c>
      <c r="V89">
        <v>82</v>
      </c>
      <c r="W89">
        <v>0</v>
      </c>
      <c r="X89">
        <v>2110</v>
      </c>
      <c r="Y89" t="s">
        <v>579</v>
      </c>
      <c r="Z89">
        <v>0</v>
      </c>
      <c r="AB89" t="s">
        <v>580</v>
      </c>
      <c r="AC89" t="s">
        <v>458</v>
      </c>
      <c r="AD89" t="s">
        <v>458</v>
      </c>
    </row>
    <row r="90" spans="1:32" x14ac:dyDescent="0.25">
      <c r="F90">
        <v>302310826</v>
      </c>
      <c r="G90">
        <v>912587763</v>
      </c>
      <c r="H90">
        <v>830600</v>
      </c>
      <c r="I90" t="s">
        <v>657</v>
      </c>
      <c r="J90">
        <v>3577</v>
      </c>
      <c r="K90">
        <v>0</v>
      </c>
      <c r="M90" s="34">
        <v>36335</v>
      </c>
      <c r="N90" s="34">
        <v>36349</v>
      </c>
      <c r="P90" t="s">
        <v>576</v>
      </c>
      <c r="Q90" t="s">
        <v>672</v>
      </c>
      <c r="R90" t="s">
        <v>673</v>
      </c>
      <c r="S90" t="s">
        <v>455</v>
      </c>
      <c r="T90" t="s">
        <v>452</v>
      </c>
      <c r="U90">
        <v>73</v>
      </c>
      <c r="V90">
        <v>73</v>
      </c>
      <c r="W90">
        <v>0</v>
      </c>
      <c r="X90">
        <v>2110</v>
      </c>
      <c r="Y90" t="s">
        <v>579</v>
      </c>
      <c r="Z90">
        <v>0</v>
      </c>
      <c r="AB90" t="s">
        <v>580</v>
      </c>
      <c r="AC90" t="s">
        <v>458</v>
      </c>
      <c r="AD90" t="s">
        <v>458</v>
      </c>
    </row>
    <row r="91" spans="1:32" x14ac:dyDescent="0.25">
      <c r="F91">
        <v>302310826</v>
      </c>
      <c r="G91">
        <v>912587763</v>
      </c>
      <c r="H91">
        <v>830600</v>
      </c>
      <c r="I91" t="s">
        <v>657</v>
      </c>
      <c r="J91">
        <v>3577</v>
      </c>
      <c r="K91">
        <v>0</v>
      </c>
      <c r="M91" s="34">
        <v>36335</v>
      </c>
      <c r="N91" s="34">
        <v>36349</v>
      </c>
      <c r="P91" t="s">
        <v>576</v>
      </c>
      <c r="Q91" t="s">
        <v>674</v>
      </c>
      <c r="R91" t="s">
        <v>675</v>
      </c>
      <c r="S91" t="s">
        <v>455</v>
      </c>
      <c r="T91" t="s">
        <v>452</v>
      </c>
      <c r="U91">
        <v>38</v>
      </c>
      <c r="V91">
        <v>38</v>
      </c>
      <c r="W91">
        <v>0</v>
      </c>
      <c r="X91">
        <v>2110</v>
      </c>
      <c r="Y91" t="s">
        <v>579</v>
      </c>
      <c r="Z91">
        <v>0</v>
      </c>
      <c r="AB91" t="s">
        <v>580</v>
      </c>
      <c r="AC91" t="s">
        <v>458</v>
      </c>
      <c r="AD91" t="s">
        <v>458</v>
      </c>
    </row>
    <row r="92" spans="1:32" x14ac:dyDescent="0.25">
      <c r="F92" s="46">
        <v>302310826</v>
      </c>
      <c r="G92" s="46">
        <v>912587763</v>
      </c>
      <c r="H92" s="46">
        <v>830600</v>
      </c>
      <c r="I92" s="46" t="s">
        <v>657</v>
      </c>
      <c r="J92" s="46">
        <v>3577</v>
      </c>
      <c r="K92" s="46">
        <v>0</v>
      </c>
      <c r="L92" s="46"/>
      <c r="M92" s="47">
        <v>36335</v>
      </c>
      <c r="N92" s="47">
        <v>36349</v>
      </c>
      <c r="O92" s="46"/>
      <c r="P92" s="46" t="s">
        <v>576</v>
      </c>
      <c r="Q92" s="46" t="s">
        <v>676</v>
      </c>
      <c r="R92" s="46" t="s">
        <v>677</v>
      </c>
      <c r="S92" s="46" t="s">
        <v>455</v>
      </c>
      <c r="T92" s="46" t="s">
        <v>452</v>
      </c>
      <c r="U92" s="46">
        <v>160</v>
      </c>
      <c r="V92" s="46">
        <v>160</v>
      </c>
      <c r="W92" s="46">
        <v>0</v>
      </c>
      <c r="X92" s="46">
        <v>2110</v>
      </c>
      <c r="Y92" s="46" t="s">
        <v>579</v>
      </c>
      <c r="Z92" s="46">
        <v>0</v>
      </c>
      <c r="AA92" s="46"/>
      <c r="AB92" s="46" t="s">
        <v>580</v>
      </c>
      <c r="AC92" s="46" t="s">
        <v>458</v>
      </c>
      <c r="AD92" s="46" t="s">
        <v>458</v>
      </c>
      <c r="AE92" s="48"/>
      <c r="AF92" s="48"/>
    </row>
    <row r="93" spans="1:32" x14ac:dyDescent="0.25">
      <c r="F93">
        <v>302310826</v>
      </c>
      <c r="G93">
        <v>912587797</v>
      </c>
      <c r="H93">
        <v>830600</v>
      </c>
      <c r="I93" t="s">
        <v>657</v>
      </c>
      <c r="J93">
        <v>3577</v>
      </c>
      <c r="K93">
        <v>0</v>
      </c>
      <c r="M93" s="34">
        <v>36335</v>
      </c>
      <c r="N93" s="34">
        <v>36349</v>
      </c>
      <c r="P93" t="s">
        <v>576</v>
      </c>
      <c r="Q93" t="s">
        <v>678</v>
      </c>
      <c r="R93" t="s">
        <v>679</v>
      </c>
      <c r="S93" t="s">
        <v>455</v>
      </c>
      <c r="T93" t="s">
        <v>452</v>
      </c>
      <c r="U93">
        <v>62</v>
      </c>
      <c r="V93">
        <v>62</v>
      </c>
      <c r="W93">
        <v>0</v>
      </c>
      <c r="X93">
        <v>2110</v>
      </c>
      <c r="Y93" t="s">
        <v>579</v>
      </c>
      <c r="Z93">
        <v>0</v>
      </c>
      <c r="AB93" t="s">
        <v>580</v>
      </c>
      <c r="AC93" t="s">
        <v>458</v>
      </c>
      <c r="AD93" t="s">
        <v>458</v>
      </c>
      <c r="AE93" s="19" t="s">
        <v>580</v>
      </c>
      <c r="AF93" s="19">
        <f>SUM(U93:U97)</f>
        <v>455</v>
      </c>
    </row>
    <row r="94" spans="1:32" x14ac:dyDescent="0.25">
      <c r="F94">
        <v>302310826</v>
      </c>
      <c r="G94">
        <v>912587797</v>
      </c>
      <c r="H94">
        <v>830600</v>
      </c>
      <c r="I94" t="s">
        <v>657</v>
      </c>
      <c r="J94">
        <v>3577</v>
      </c>
      <c r="K94">
        <v>0</v>
      </c>
      <c r="M94" s="34">
        <v>36335</v>
      </c>
      <c r="N94" s="34">
        <v>36349</v>
      </c>
      <c r="P94" t="s">
        <v>576</v>
      </c>
      <c r="Q94" t="s">
        <v>680</v>
      </c>
      <c r="R94" t="s">
        <v>681</v>
      </c>
      <c r="S94" t="s">
        <v>455</v>
      </c>
      <c r="T94" t="s">
        <v>452</v>
      </c>
      <c r="U94">
        <v>153</v>
      </c>
      <c r="V94">
        <v>153</v>
      </c>
      <c r="W94">
        <v>0</v>
      </c>
      <c r="X94">
        <v>2110</v>
      </c>
      <c r="Y94" t="s">
        <v>579</v>
      </c>
      <c r="Z94">
        <v>0</v>
      </c>
      <c r="AB94" t="s">
        <v>580</v>
      </c>
      <c r="AC94" t="s">
        <v>458</v>
      </c>
      <c r="AD94" t="s">
        <v>458</v>
      </c>
    </row>
    <row r="95" spans="1:32" x14ac:dyDescent="0.25">
      <c r="F95">
        <v>302310826</v>
      </c>
      <c r="G95">
        <v>912587797</v>
      </c>
      <c r="H95">
        <v>830600</v>
      </c>
      <c r="I95" t="s">
        <v>657</v>
      </c>
      <c r="J95">
        <v>3577</v>
      </c>
      <c r="K95">
        <v>0</v>
      </c>
      <c r="M95" s="34">
        <v>36335</v>
      </c>
      <c r="N95" s="34">
        <v>36349</v>
      </c>
      <c r="P95" t="s">
        <v>576</v>
      </c>
      <c r="Q95" t="s">
        <v>682</v>
      </c>
      <c r="R95" t="s">
        <v>683</v>
      </c>
      <c r="S95" t="s">
        <v>455</v>
      </c>
      <c r="T95" t="s">
        <v>452</v>
      </c>
      <c r="U95">
        <v>79</v>
      </c>
      <c r="V95">
        <v>79</v>
      </c>
      <c r="W95">
        <v>0</v>
      </c>
      <c r="X95">
        <v>2110</v>
      </c>
      <c r="Y95" t="s">
        <v>579</v>
      </c>
      <c r="Z95">
        <v>0</v>
      </c>
      <c r="AB95" t="s">
        <v>580</v>
      </c>
      <c r="AC95" t="s">
        <v>458</v>
      </c>
      <c r="AD95" t="s">
        <v>458</v>
      </c>
    </row>
    <row r="96" spans="1:32" x14ac:dyDescent="0.25">
      <c r="F96">
        <v>302310826</v>
      </c>
      <c r="G96">
        <v>912587797</v>
      </c>
      <c r="H96">
        <v>830600</v>
      </c>
      <c r="I96" t="s">
        <v>657</v>
      </c>
      <c r="J96">
        <v>3577</v>
      </c>
      <c r="K96">
        <v>0</v>
      </c>
      <c r="M96" s="34">
        <v>36335</v>
      </c>
      <c r="N96" s="34">
        <v>36349</v>
      </c>
      <c r="P96" t="s">
        <v>576</v>
      </c>
      <c r="Q96" t="s">
        <v>684</v>
      </c>
      <c r="R96" t="s">
        <v>685</v>
      </c>
      <c r="S96" t="s">
        <v>455</v>
      </c>
      <c r="T96" t="s">
        <v>452</v>
      </c>
      <c r="U96">
        <v>86</v>
      </c>
      <c r="V96">
        <v>86</v>
      </c>
      <c r="W96">
        <v>0</v>
      </c>
      <c r="X96">
        <v>2110</v>
      </c>
      <c r="Y96" t="s">
        <v>579</v>
      </c>
      <c r="Z96">
        <v>0</v>
      </c>
      <c r="AB96" t="s">
        <v>580</v>
      </c>
      <c r="AC96" t="s">
        <v>458</v>
      </c>
      <c r="AD96" t="s">
        <v>458</v>
      </c>
    </row>
    <row r="97" spans="1:36" x14ac:dyDescent="0.25">
      <c r="F97" s="46">
        <v>302310826</v>
      </c>
      <c r="G97" s="46">
        <v>912587797</v>
      </c>
      <c r="H97" s="46">
        <v>830600</v>
      </c>
      <c r="I97" s="46" t="s">
        <v>657</v>
      </c>
      <c r="J97" s="46">
        <v>3577</v>
      </c>
      <c r="K97" s="46">
        <v>0</v>
      </c>
      <c r="L97" s="46"/>
      <c r="M97" s="47">
        <v>36335</v>
      </c>
      <c r="N97" s="47">
        <v>36349</v>
      </c>
      <c r="O97" s="46"/>
      <c r="P97" s="46" t="s">
        <v>576</v>
      </c>
      <c r="Q97" s="46" t="s">
        <v>686</v>
      </c>
      <c r="R97" s="46" t="s">
        <v>687</v>
      </c>
      <c r="S97" s="46" t="s">
        <v>455</v>
      </c>
      <c r="T97" s="46" t="s">
        <v>452</v>
      </c>
      <c r="U97" s="46">
        <v>75</v>
      </c>
      <c r="V97" s="46">
        <v>75</v>
      </c>
      <c r="W97" s="46">
        <v>0</v>
      </c>
      <c r="X97" s="46">
        <v>2110</v>
      </c>
      <c r="Y97" s="46" t="s">
        <v>579</v>
      </c>
      <c r="Z97" s="46">
        <v>0</v>
      </c>
      <c r="AA97" s="46"/>
      <c r="AB97" s="46" t="s">
        <v>580</v>
      </c>
      <c r="AC97" s="46" t="s">
        <v>458</v>
      </c>
      <c r="AD97" s="46" t="s">
        <v>458</v>
      </c>
      <c r="AE97" s="48"/>
      <c r="AF97" s="48"/>
    </row>
    <row r="98" spans="1:36" x14ac:dyDescent="0.25">
      <c r="F98">
        <v>302310826</v>
      </c>
      <c r="G98">
        <v>912587821</v>
      </c>
      <c r="H98">
        <v>830600</v>
      </c>
      <c r="I98" t="s">
        <v>657</v>
      </c>
      <c r="J98">
        <v>3577</v>
      </c>
      <c r="K98">
        <v>0</v>
      </c>
      <c r="M98" s="34">
        <v>36335</v>
      </c>
      <c r="N98" s="34">
        <v>36349</v>
      </c>
      <c r="P98" t="s">
        <v>576</v>
      </c>
      <c r="Q98" t="s">
        <v>688</v>
      </c>
      <c r="R98" t="s">
        <v>689</v>
      </c>
      <c r="S98" t="s">
        <v>455</v>
      </c>
      <c r="T98" t="s">
        <v>452</v>
      </c>
      <c r="U98">
        <v>85</v>
      </c>
      <c r="V98">
        <v>84.2</v>
      </c>
      <c r="W98">
        <v>0</v>
      </c>
      <c r="X98">
        <v>2110</v>
      </c>
      <c r="Y98" t="s">
        <v>579</v>
      </c>
      <c r="Z98">
        <v>0</v>
      </c>
      <c r="AB98" t="s">
        <v>580</v>
      </c>
      <c r="AC98" t="s">
        <v>458</v>
      </c>
      <c r="AD98" t="s">
        <v>458</v>
      </c>
      <c r="AE98" s="19" t="s">
        <v>580</v>
      </c>
      <c r="AF98" s="19">
        <f>SUM(U98,U99:U102)</f>
        <v>435</v>
      </c>
    </row>
    <row r="99" spans="1:36" x14ac:dyDescent="0.25">
      <c r="F99">
        <v>302310826</v>
      </c>
      <c r="G99">
        <v>912587821</v>
      </c>
      <c r="H99">
        <v>830600</v>
      </c>
      <c r="I99" t="s">
        <v>657</v>
      </c>
      <c r="J99">
        <v>3577</v>
      </c>
      <c r="K99">
        <v>0</v>
      </c>
      <c r="M99" s="34">
        <v>36335</v>
      </c>
      <c r="N99" s="34">
        <v>36349</v>
      </c>
      <c r="P99" t="s">
        <v>576</v>
      </c>
      <c r="Q99" t="s">
        <v>690</v>
      </c>
      <c r="R99" t="s">
        <v>691</v>
      </c>
      <c r="S99" t="s">
        <v>455</v>
      </c>
      <c r="T99" t="s">
        <v>452</v>
      </c>
      <c r="U99">
        <v>80</v>
      </c>
      <c r="V99">
        <v>79.2</v>
      </c>
      <c r="W99">
        <v>0</v>
      </c>
      <c r="X99">
        <v>2110</v>
      </c>
      <c r="Y99" t="s">
        <v>579</v>
      </c>
      <c r="Z99">
        <v>0</v>
      </c>
      <c r="AB99" t="s">
        <v>580</v>
      </c>
      <c r="AC99" t="s">
        <v>458</v>
      </c>
      <c r="AD99" t="s">
        <v>458</v>
      </c>
    </row>
    <row r="100" spans="1:36" x14ac:dyDescent="0.25">
      <c r="F100">
        <v>302310826</v>
      </c>
      <c r="G100">
        <v>912587821</v>
      </c>
      <c r="H100">
        <v>830600</v>
      </c>
      <c r="I100" t="s">
        <v>657</v>
      </c>
      <c r="J100">
        <v>3577</v>
      </c>
      <c r="K100">
        <v>0</v>
      </c>
      <c r="M100" s="34">
        <v>36335</v>
      </c>
      <c r="N100" s="34">
        <v>36349</v>
      </c>
      <c r="P100" t="s">
        <v>576</v>
      </c>
      <c r="Q100" t="s">
        <v>692</v>
      </c>
      <c r="R100" t="s">
        <v>693</v>
      </c>
      <c r="S100" t="s">
        <v>455</v>
      </c>
      <c r="T100" t="s">
        <v>452</v>
      </c>
      <c r="U100">
        <v>148</v>
      </c>
      <c r="V100">
        <v>146.5</v>
      </c>
      <c r="W100">
        <v>0</v>
      </c>
      <c r="X100">
        <v>2110</v>
      </c>
      <c r="Y100" t="s">
        <v>579</v>
      </c>
      <c r="Z100">
        <v>0</v>
      </c>
      <c r="AB100" t="s">
        <v>580</v>
      </c>
      <c r="AC100" t="s">
        <v>458</v>
      </c>
      <c r="AD100" t="s">
        <v>458</v>
      </c>
    </row>
    <row r="101" spans="1:36" x14ac:dyDescent="0.25">
      <c r="F101">
        <v>302310826</v>
      </c>
      <c r="G101">
        <v>912587821</v>
      </c>
      <c r="H101">
        <v>830600</v>
      </c>
      <c r="I101" t="s">
        <v>657</v>
      </c>
      <c r="J101">
        <v>3577</v>
      </c>
      <c r="K101">
        <v>0</v>
      </c>
      <c r="M101" s="34">
        <v>36335</v>
      </c>
      <c r="N101" s="34">
        <v>36349</v>
      </c>
      <c r="P101" t="s">
        <v>576</v>
      </c>
      <c r="Q101" t="s">
        <v>694</v>
      </c>
      <c r="R101" t="s">
        <v>695</v>
      </c>
      <c r="S101" t="s">
        <v>455</v>
      </c>
      <c r="T101" t="s">
        <v>452</v>
      </c>
      <c r="U101">
        <v>51</v>
      </c>
      <c r="V101">
        <v>50.5</v>
      </c>
      <c r="W101">
        <v>0</v>
      </c>
      <c r="X101">
        <v>2110</v>
      </c>
      <c r="Y101" t="s">
        <v>579</v>
      </c>
      <c r="Z101">
        <v>0</v>
      </c>
      <c r="AB101" t="s">
        <v>580</v>
      </c>
      <c r="AC101" t="s">
        <v>458</v>
      </c>
      <c r="AD101" t="s">
        <v>458</v>
      </c>
    </row>
    <row r="102" spans="1:36" x14ac:dyDescent="0.25">
      <c r="A102" s="32"/>
      <c r="B102" s="33"/>
      <c r="C102" s="33"/>
      <c r="D102" s="33"/>
      <c r="E102" s="33"/>
      <c r="F102" s="46">
        <v>302310826</v>
      </c>
      <c r="G102" s="46">
        <v>912587821</v>
      </c>
      <c r="H102" s="46">
        <v>830600</v>
      </c>
      <c r="I102" s="46" t="s">
        <v>657</v>
      </c>
      <c r="J102" s="46">
        <v>3577</v>
      </c>
      <c r="K102" s="46">
        <v>0</v>
      </c>
      <c r="L102" s="46"/>
      <c r="M102" s="47">
        <v>36335</v>
      </c>
      <c r="N102" s="47">
        <v>36349</v>
      </c>
      <c r="O102" s="46"/>
      <c r="P102" s="46" t="s">
        <v>576</v>
      </c>
      <c r="Q102" s="46" t="s">
        <v>696</v>
      </c>
      <c r="R102" s="46" t="s">
        <v>697</v>
      </c>
      <c r="S102" s="46" t="s">
        <v>455</v>
      </c>
      <c r="T102" s="46" t="s">
        <v>452</v>
      </c>
      <c r="U102" s="46">
        <v>71</v>
      </c>
      <c r="V102" s="46">
        <v>70.3</v>
      </c>
      <c r="W102" s="46">
        <v>0</v>
      </c>
      <c r="X102" s="46">
        <v>2110</v>
      </c>
      <c r="Y102" s="46" t="s">
        <v>579</v>
      </c>
      <c r="Z102" s="46">
        <v>0</v>
      </c>
      <c r="AA102" s="46"/>
      <c r="AB102" s="46" t="s">
        <v>580</v>
      </c>
      <c r="AC102" s="46" t="s">
        <v>458</v>
      </c>
      <c r="AD102" s="46" t="s">
        <v>458</v>
      </c>
      <c r="AE102" s="48"/>
      <c r="AF102" s="48"/>
    </row>
    <row r="103" spans="1:36" ht="60" x14ac:dyDescent="0.25">
      <c r="A103" s="41"/>
      <c r="B103" s="25" t="s">
        <v>323</v>
      </c>
      <c r="C103" s="25" t="s">
        <v>588</v>
      </c>
      <c r="D103" s="25" t="s">
        <v>698</v>
      </c>
      <c r="E103" s="25" t="s">
        <v>699</v>
      </c>
      <c r="F103" s="37">
        <v>302498787</v>
      </c>
      <c r="G103" s="37">
        <v>401605290</v>
      </c>
      <c r="H103" s="37">
        <v>552700</v>
      </c>
      <c r="I103" s="37" t="s">
        <v>700</v>
      </c>
      <c r="J103" s="37">
        <v>2821</v>
      </c>
      <c r="K103" s="37">
        <v>0</v>
      </c>
      <c r="L103" s="37"/>
      <c r="M103" s="38">
        <v>36314</v>
      </c>
      <c r="N103" s="38">
        <v>36325</v>
      </c>
      <c r="O103" s="37"/>
      <c r="P103" s="37" t="s">
        <v>701</v>
      </c>
      <c r="Q103" s="37" t="s">
        <v>702</v>
      </c>
      <c r="R103" s="37">
        <v>10489</v>
      </c>
      <c r="S103" s="37" t="s">
        <v>455</v>
      </c>
      <c r="T103" s="37" t="s">
        <v>452</v>
      </c>
      <c r="U103" s="37">
        <v>118</v>
      </c>
      <c r="V103" s="37">
        <v>30.7</v>
      </c>
      <c r="W103" s="37">
        <v>0</v>
      </c>
      <c r="X103" s="37">
        <v>2110</v>
      </c>
      <c r="Y103" s="37" t="s">
        <v>579</v>
      </c>
      <c r="Z103" s="37">
        <v>7.17E-2</v>
      </c>
      <c r="AA103" s="37" t="s">
        <v>457</v>
      </c>
      <c r="AB103" s="37"/>
      <c r="AC103" s="37" t="s">
        <v>458</v>
      </c>
      <c r="AD103" s="37" t="s">
        <v>458</v>
      </c>
      <c r="AE103" s="40">
        <f>Z103</f>
        <v>7.17E-2</v>
      </c>
      <c r="AF103" s="40">
        <f>U103</f>
        <v>118</v>
      </c>
    </row>
    <row r="104" spans="1:36" x14ac:dyDescent="0.25">
      <c r="F104">
        <v>302498787</v>
      </c>
      <c r="G104">
        <v>401605316</v>
      </c>
      <c r="H104">
        <v>552700</v>
      </c>
      <c r="I104" t="s">
        <v>700</v>
      </c>
      <c r="J104">
        <v>2821</v>
      </c>
      <c r="K104">
        <v>0</v>
      </c>
      <c r="M104" s="34">
        <v>36291</v>
      </c>
      <c r="N104" s="34">
        <v>36325</v>
      </c>
      <c r="P104" t="s">
        <v>703</v>
      </c>
      <c r="Q104" t="s">
        <v>704</v>
      </c>
      <c r="R104">
        <v>10435</v>
      </c>
      <c r="S104" t="s">
        <v>455</v>
      </c>
      <c r="T104" t="s">
        <v>452</v>
      </c>
      <c r="U104">
        <v>335</v>
      </c>
      <c r="V104">
        <v>83.8</v>
      </c>
      <c r="W104">
        <v>0</v>
      </c>
      <c r="X104">
        <v>2110</v>
      </c>
      <c r="Y104" t="s">
        <v>579</v>
      </c>
      <c r="Z104">
        <v>0</v>
      </c>
      <c r="AA104" t="s">
        <v>457</v>
      </c>
      <c r="AB104" t="s">
        <v>580</v>
      </c>
      <c r="AC104" t="s">
        <v>458</v>
      </c>
      <c r="AD104" t="s">
        <v>458</v>
      </c>
      <c r="AE104" s="19" t="s">
        <v>580</v>
      </c>
      <c r="AF104" s="19">
        <f>U104</f>
        <v>335</v>
      </c>
    </row>
    <row r="105" spans="1:36" x14ac:dyDescent="0.25">
      <c r="F105" s="46">
        <v>302498787</v>
      </c>
      <c r="G105" s="46">
        <v>401605316</v>
      </c>
      <c r="H105" s="46">
        <v>552700</v>
      </c>
      <c r="I105" s="46" t="s">
        <v>700</v>
      </c>
      <c r="J105" s="46">
        <v>2821</v>
      </c>
      <c r="K105" s="46">
        <v>0</v>
      </c>
      <c r="L105" s="46"/>
      <c r="M105" s="47">
        <v>36291</v>
      </c>
      <c r="N105" s="47">
        <v>36325</v>
      </c>
      <c r="O105" s="46"/>
      <c r="P105" s="46" t="s">
        <v>703</v>
      </c>
      <c r="Q105" s="46" t="s">
        <v>705</v>
      </c>
      <c r="R105" s="46">
        <v>10432</v>
      </c>
      <c r="S105" s="46" t="s">
        <v>455</v>
      </c>
      <c r="T105" s="46" t="s">
        <v>618</v>
      </c>
      <c r="U105" s="46">
        <v>0</v>
      </c>
      <c r="V105" s="46">
        <v>0</v>
      </c>
      <c r="W105" s="46">
        <v>0</v>
      </c>
      <c r="X105" s="46">
        <v>2110</v>
      </c>
      <c r="Y105" s="46" t="s">
        <v>579</v>
      </c>
      <c r="Z105" s="46">
        <v>0</v>
      </c>
      <c r="AA105" s="46"/>
      <c r="AB105" s="46" t="s">
        <v>580</v>
      </c>
      <c r="AC105" s="46" t="s">
        <v>458</v>
      </c>
      <c r="AD105" s="46" t="s">
        <v>458</v>
      </c>
      <c r="AE105" s="48"/>
      <c r="AF105" s="48"/>
    </row>
    <row r="106" spans="1:36" x14ac:dyDescent="0.25">
      <c r="F106">
        <v>302498787</v>
      </c>
      <c r="G106">
        <v>401605324</v>
      </c>
      <c r="H106">
        <v>552700</v>
      </c>
      <c r="I106" t="s">
        <v>700</v>
      </c>
      <c r="J106">
        <v>2821</v>
      </c>
      <c r="K106">
        <v>0</v>
      </c>
      <c r="M106" s="34">
        <v>36291</v>
      </c>
      <c r="N106" s="34">
        <v>36325</v>
      </c>
      <c r="P106" t="s">
        <v>703</v>
      </c>
      <c r="Q106" t="s">
        <v>706</v>
      </c>
      <c r="R106">
        <v>10433</v>
      </c>
      <c r="S106" t="s">
        <v>455</v>
      </c>
      <c r="T106" t="s">
        <v>452</v>
      </c>
      <c r="U106">
        <v>119</v>
      </c>
      <c r="V106">
        <v>30</v>
      </c>
      <c r="W106">
        <v>0</v>
      </c>
      <c r="X106">
        <v>2110</v>
      </c>
      <c r="Y106" t="s">
        <v>579</v>
      </c>
      <c r="Z106">
        <v>0</v>
      </c>
      <c r="AA106" t="s">
        <v>457</v>
      </c>
      <c r="AB106" t="s">
        <v>580</v>
      </c>
      <c r="AC106" t="s">
        <v>458</v>
      </c>
      <c r="AD106" t="s">
        <v>458</v>
      </c>
      <c r="AE106" s="19" t="s">
        <v>580</v>
      </c>
      <c r="AF106" s="19">
        <f>U106+U107</f>
        <v>233</v>
      </c>
    </row>
    <row r="107" spans="1:36" x14ac:dyDescent="0.25">
      <c r="A107" s="32"/>
      <c r="B107" s="33"/>
      <c r="C107" s="33"/>
      <c r="D107" s="33"/>
      <c r="E107" s="33"/>
      <c r="F107" s="46">
        <v>302498787</v>
      </c>
      <c r="G107" s="46">
        <v>401605324</v>
      </c>
      <c r="H107" s="46">
        <v>552700</v>
      </c>
      <c r="I107" s="46" t="s">
        <v>700</v>
      </c>
      <c r="J107" s="46">
        <v>2821</v>
      </c>
      <c r="K107" s="46">
        <v>0</v>
      </c>
      <c r="L107" s="46"/>
      <c r="M107" s="47">
        <v>36291</v>
      </c>
      <c r="N107" s="47">
        <v>36325</v>
      </c>
      <c r="O107" s="46"/>
      <c r="P107" s="46" t="s">
        <v>703</v>
      </c>
      <c r="Q107" s="46" t="s">
        <v>707</v>
      </c>
      <c r="R107" s="46">
        <v>10434</v>
      </c>
      <c r="S107" s="46" t="s">
        <v>455</v>
      </c>
      <c r="T107" s="46" t="s">
        <v>452</v>
      </c>
      <c r="U107" s="46">
        <v>114</v>
      </c>
      <c r="V107" s="46">
        <v>29</v>
      </c>
      <c r="W107" s="46">
        <v>0</v>
      </c>
      <c r="X107" s="46">
        <v>2110</v>
      </c>
      <c r="Y107" s="46" t="s">
        <v>579</v>
      </c>
      <c r="Z107" s="46">
        <v>0</v>
      </c>
      <c r="AA107" s="46" t="s">
        <v>457</v>
      </c>
      <c r="AB107" s="46" t="s">
        <v>580</v>
      </c>
      <c r="AC107" s="46" t="s">
        <v>458</v>
      </c>
      <c r="AD107" s="46" t="s">
        <v>458</v>
      </c>
      <c r="AE107" s="48"/>
      <c r="AF107" s="48"/>
    </row>
    <row r="108" spans="1:36" ht="60" x14ac:dyDescent="0.25">
      <c r="A108" s="41" t="s">
        <v>570</v>
      </c>
      <c r="B108" s="54" t="s">
        <v>323</v>
      </c>
      <c r="C108" s="54" t="s">
        <v>588</v>
      </c>
      <c r="D108" s="54" t="s">
        <v>698</v>
      </c>
      <c r="E108" s="54" t="s">
        <v>699</v>
      </c>
      <c r="F108" s="42">
        <v>301970075</v>
      </c>
      <c r="G108" s="42">
        <v>914505615</v>
      </c>
      <c r="H108" s="42">
        <v>420600</v>
      </c>
      <c r="I108" s="42" t="s">
        <v>708</v>
      </c>
      <c r="J108" s="42">
        <v>2821</v>
      </c>
      <c r="K108" s="42">
        <v>0</v>
      </c>
      <c r="L108" s="42"/>
      <c r="M108" s="43">
        <v>35913</v>
      </c>
      <c r="N108" s="43">
        <v>35941</v>
      </c>
      <c r="O108" s="42"/>
      <c r="P108" s="42" t="s">
        <v>576</v>
      </c>
      <c r="Q108" s="42" t="s">
        <v>709</v>
      </c>
      <c r="R108" s="42" t="s">
        <v>710</v>
      </c>
      <c r="S108" s="42" t="s">
        <v>455</v>
      </c>
      <c r="T108" s="42" t="s">
        <v>452</v>
      </c>
      <c r="U108" s="42">
        <v>185</v>
      </c>
      <c r="V108" s="42">
        <v>63.8</v>
      </c>
      <c r="W108" s="42">
        <v>0</v>
      </c>
      <c r="X108" s="42">
        <v>2110</v>
      </c>
      <c r="Y108" s="42" t="s">
        <v>579</v>
      </c>
      <c r="Z108" s="42">
        <v>0</v>
      </c>
      <c r="AA108" s="42" t="s">
        <v>457</v>
      </c>
      <c r="AB108" s="42" t="s">
        <v>580</v>
      </c>
      <c r="AC108" t="s">
        <v>458</v>
      </c>
      <c r="AD108" t="s">
        <v>458</v>
      </c>
      <c r="AE108" s="19" t="s">
        <v>580</v>
      </c>
      <c r="AF108" s="19">
        <f>U108+U109</f>
        <v>365</v>
      </c>
    </row>
    <row r="109" spans="1:36" x14ac:dyDescent="0.25">
      <c r="A109" s="32"/>
      <c r="B109" s="33"/>
      <c r="C109" s="33"/>
      <c r="D109" s="33"/>
      <c r="E109" s="33"/>
      <c r="F109" s="46">
        <v>301970075</v>
      </c>
      <c r="G109" s="46">
        <v>914505615</v>
      </c>
      <c r="H109" s="46">
        <v>420600</v>
      </c>
      <c r="I109" s="46" t="s">
        <v>708</v>
      </c>
      <c r="J109" s="46">
        <v>2821</v>
      </c>
      <c r="K109" s="46">
        <v>0</v>
      </c>
      <c r="L109" s="46"/>
      <c r="M109" s="47">
        <v>35913</v>
      </c>
      <c r="N109" s="47">
        <v>35941</v>
      </c>
      <c r="O109" s="46"/>
      <c r="P109" s="46" t="s">
        <v>576</v>
      </c>
      <c r="Q109" s="46" t="s">
        <v>711</v>
      </c>
      <c r="R109" s="46" t="s">
        <v>712</v>
      </c>
      <c r="S109" s="46" t="s">
        <v>455</v>
      </c>
      <c r="T109" s="46" t="s">
        <v>452</v>
      </c>
      <c r="U109" s="46">
        <v>180</v>
      </c>
      <c r="V109" s="46">
        <v>62.1</v>
      </c>
      <c r="W109" s="46">
        <v>0</v>
      </c>
      <c r="X109" s="46">
        <v>2110</v>
      </c>
      <c r="Y109" s="46" t="s">
        <v>579</v>
      </c>
      <c r="Z109" s="46">
        <v>0</v>
      </c>
      <c r="AA109" s="46" t="s">
        <v>457</v>
      </c>
      <c r="AB109" s="46" t="s">
        <v>580</v>
      </c>
      <c r="AC109" s="46" t="s">
        <v>458</v>
      </c>
      <c r="AD109" s="46" t="s">
        <v>458</v>
      </c>
      <c r="AE109" s="48"/>
      <c r="AF109" s="48"/>
    </row>
    <row r="110" spans="1:36" ht="90" x14ac:dyDescent="0.25">
      <c r="A110" s="25" t="s">
        <v>713</v>
      </c>
      <c r="B110" s="25" t="s">
        <v>113</v>
      </c>
      <c r="C110" s="25" t="s">
        <v>107</v>
      </c>
      <c r="D110" s="25" t="s">
        <v>107</v>
      </c>
      <c r="E110" s="25" t="s">
        <v>714</v>
      </c>
      <c r="F110">
        <v>121979074</v>
      </c>
      <c r="G110">
        <v>912857968</v>
      </c>
      <c r="H110">
        <v>524700</v>
      </c>
      <c r="I110" t="s">
        <v>715</v>
      </c>
      <c r="J110">
        <v>3841</v>
      </c>
      <c r="K110">
        <v>0</v>
      </c>
      <c r="M110" s="34">
        <v>35123</v>
      </c>
      <c r="N110" s="34">
        <v>35143</v>
      </c>
      <c r="P110" t="s">
        <v>576</v>
      </c>
      <c r="Q110" t="s">
        <v>716</v>
      </c>
      <c r="R110">
        <v>8</v>
      </c>
      <c r="S110" t="s">
        <v>455</v>
      </c>
      <c r="T110" t="s">
        <v>452</v>
      </c>
      <c r="U110">
        <v>105</v>
      </c>
      <c r="V110">
        <v>122</v>
      </c>
      <c r="W110">
        <v>0</v>
      </c>
      <c r="X110">
        <v>2110</v>
      </c>
      <c r="Y110" t="s">
        <v>579</v>
      </c>
      <c r="Z110">
        <v>0</v>
      </c>
      <c r="AA110" t="s">
        <v>457</v>
      </c>
      <c r="AB110" t="s">
        <v>580</v>
      </c>
      <c r="AC110" s="51">
        <f>2.34/1000/CONVERT(V110,"l","m^3")</f>
        <v>1.9180327868852459E-2</v>
      </c>
      <c r="AD110" s="51">
        <f>AC110/2</f>
        <v>9.5901639344262296E-3</v>
      </c>
      <c r="AE110" s="19">
        <f>SUMPRODUCT(AD110:AD111,U110:U111)/SUM(U110,U111)</f>
        <v>8.3902473905275356E-3</v>
      </c>
      <c r="AF110" s="19">
        <f>U110+U111</f>
        <v>240</v>
      </c>
      <c r="AJ110" s="50"/>
    </row>
    <row r="111" spans="1:36" x14ac:dyDescent="0.25">
      <c r="F111" s="46">
        <v>121979074</v>
      </c>
      <c r="G111" s="46">
        <v>912857968</v>
      </c>
      <c r="H111" s="46">
        <v>524700</v>
      </c>
      <c r="I111" s="46" t="s">
        <v>715</v>
      </c>
      <c r="J111" s="46">
        <v>3841</v>
      </c>
      <c r="K111" s="46">
        <v>0</v>
      </c>
      <c r="L111" s="46"/>
      <c r="M111" s="47">
        <v>35123</v>
      </c>
      <c r="N111" s="47">
        <v>35143</v>
      </c>
      <c r="O111" s="46"/>
      <c r="P111" s="46" t="s">
        <v>576</v>
      </c>
      <c r="Q111" s="46" t="s">
        <v>717</v>
      </c>
      <c r="R111" s="46">
        <v>2</v>
      </c>
      <c r="S111" s="46" t="s">
        <v>455</v>
      </c>
      <c r="T111" s="46" t="s">
        <v>452</v>
      </c>
      <c r="U111" s="46">
        <v>135</v>
      </c>
      <c r="V111" s="46">
        <v>156.9</v>
      </c>
      <c r="W111" s="46">
        <v>0</v>
      </c>
      <c r="X111" s="46">
        <v>2110</v>
      </c>
      <c r="Y111" s="46" t="s">
        <v>579</v>
      </c>
      <c r="Z111" s="46">
        <v>0</v>
      </c>
      <c r="AA111" s="46" t="s">
        <v>457</v>
      </c>
      <c r="AB111" s="46" t="s">
        <v>580</v>
      </c>
      <c r="AC111" s="51">
        <f>2.34/1000/CONVERT(V111,"l","m^3")</f>
        <v>1.4913957934990439E-2</v>
      </c>
      <c r="AD111" s="51">
        <f>AC111/2</f>
        <v>7.4569789674952197E-3</v>
      </c>
      <c r="AE111" s="48"/>
      <c r="AF111" s="48"/>
    </row>
    <row r="112" spans="1:36" x14ac:dyDescent="0.25">
      <c r="F112" s="37">
        <v>121979074</v>
      </c>
      <c r="G112" s="37">
        <v>912857984</v>
      </c>
      <c r="H112" s="37">
        <v>524700</v>
      </c>
      <c r="I112" s="37" t="s">
        <v>715</v>
      </c>
      <c r="J112" s="37">
        <v>3841</v>
      </c>
      <c r="K112" s="37">
        <v>0</v>
      </c>
      <c r="L112" s="37"/>
      <c r="M112" s="38">
        <v>35123</v>
      </c>
      <c r="N112" s="38">
        <v>35143</v>
      </c>
      <c r="O112" s="37"/>
      <c r="P112" s="37" t="s">
        <v>576</v>
      </c>
      <c r="Q112" s="37" t="s">
        <v>718</v>
      </c>
      <c r="R112" s="37">
        <v>7</v>
      </c>
      <c r="S112" s="37" t="s">
        <v>455</v>
      </c>
      <c r="T112" s="37" t="s">
        <v>452</v>
      </c>
      <c r="U112" s="37">
        <v>70</v>
      </c>
      <c r="V112" s="37">
        <v>79.52</v>
      </c>
      <c r="W112" s="37">
        <v>0</v>
      </c>
      <c r="X112" s="37">
        <v>2110</v>
      </c>
      <c r="Y112" s="37" t="s">
        <v>579</v>
      </c>
      <c r="Z112" s="37">
        <v>0</v>
      </c>
      <c r="AA112" s="37" t="s">
        <v>457</v>
      </c>
      <c r="AB112" s="37" t="s">
        <v>580</v>
      </c>
      <c r="AC112" s="82">
        <f>2.34/1000/CONVERT(V112,"l","m^3")</f>
        <v>2.9426559356136823E-2</v>
      </c>
      <c r="AD112" s="82">
        <f>AC112/2</f>
        <v>1.4713279678068411E-2</v>
      </c>
      <c r="AE112" s="80">
        <f>AD112</f>
        <v>1.4713279678068411E-2</v>
      </c>
      <c r="AF112" s="19">
        <f>U112</f>
        <v>70</v>
      </c>
    </row>
    <row r="113" spans="1:32" x14ac:dyDescent="0.25">
      <c r="A113" s="32"/>
      <c r="B113" s="33"/>
      <c r="C113" s="33"/>
      <c r="D113" s="33"/>
      <c r="E113" s="33"/>
      <c r="F113" s="37">
        <v>121979074</v>
      </c>
      <c r="G113" s="37">
        <v>912857992</v>
      </c>
      <c r="H113" s="37">
        <v>524700</v>
      </c>
      <c r="I113" s="37" t="s">
        <v>715</v>
      </c>
      <c r="J113" s="37">
        <v>3841</v>
      </c>
      <c r="K113" s="37">
        <v>0</v>
      </c>
      <c r="L113" s="37"/>
      <c r="M113" s="38">
        <v>35123</v>
      </c>
      <c r="N113" s="38">
        <v>35143</v>
      </c>
      <c r="O113" s="37"/>
      <c r="P113" s="37" t="s">
        <v>576</v>
      </c>
      <c r="Q113" s="37" t="s">
        <v>719</v>
      </c>
      <c r="R113" s="37">
        <v>5</v>
      </c>
      <c r="S113" s="37" t="s">
        <v>455</v>
      </c>
      <c r="T113" s="37" t="s">
        <v>452</v>
      </c>
      <c r="U113" s="37">
        <v>70</v>
      </c>
      <c r="V113" s="37">
        <v>85.5</v>
      </c>
      <c r="W113" s="37">
        <v>0</v>
      </c>
      <c r="X113" s="37">
        <v>2110</v>
      </c>
      <c r="Y113" s="37" t="s">
        <v>579</v>
      </c>
      <c r="Z113" s="37">
        <v>0.60819999999999996</v>
      </c>
      <c r="AA113" s="37" t="s">
        <v>457</v>
      </c>
      <c r="AB113" s="37"/>
      <c r="AC113" s="37" t="s">
        <v>458</v>
      </c>
      <c r="AD113" s="37" t="s">
        <v>458</v>
      </c>
      <c r="AE113" s="40">
        <f>Z113</f>
        <v>0.60819999999999996</v>
      </c>
      <c r="AF113" s="40">
        <f>U113</f>
        <v>70</v>
      </c>
    </row>
    <row r="114" spans="1:32" ht="45" x14ac:dyDescent="0.25">
      <c r="A114" s="55" t="s">
        <v>570</v>
      </c>
      <c r="B114" s="36" t="s">
        <v>720</v>
      </c>
      <c r="C114" s="36" t="s">
        <v>588</v>
      </c>
      <c r="D114" s="36" t="s">
        <v>589</v>
      </c>
      <c r="E114" s="36" t="s">
        <v>590</v>
      </c>
      <c r="F114" s="37">
        <v>106936164</v>
      </c>
      <c r="G114" s="37">
        <v>911804813</v>
      </c>
      <c r="H114" s="37">
        <v>213400</v>
      </c>
      <c r="I114" s="37" t="s">
        <v>721</v>
      </c>
      <c r="J114" s="37">
        <v>3082</v>
      </c>
      <c r="K114" s="37">
        <v>0</v>
      </c>
      <c r="L114" s="37"/>
      <c r="M114" s="38">
        <v>34052</v>
      </c>
      <c r="N114" s="38">
        <v>34064</v>
      </c>
      <c r="O114" s="37"/>
      <c r="P114" s="37" t="s">
        <v>722</v>
      </c>
      <c r="Q114" s="37" t="s">
        <v>723</v>
      </c>
      <c r="R114" s="37" t="s">
        <v>724</v>
      </c>
      <c r="S114" s="37" t="s">
        <v>455</v>
      </c>
      <c r="T114" s="37" t="s">
        <v>452</v>
      </c>
      <c r="U114" s="37">
        <v>5</v>
      </c>
      <c r="V114" s="37">
        <v>95</v>
      </c>
      <c r="W114" s="37">
        <v>0</v>
      </c>
      <c r="X114" s="37">
        <v>2110</v>
      </c>
      <c r="Y114" s="37" t="s">
        <v>579</v>
      </c>
      <c r="Z114" s="37">
        <v>0</v>
      </c>
      <c r="AA114" s="37" t="s">
        <v>457</v>
      </c>
      <c r="AB114" s="37" t="s">
        <v>580</v>
      </c>
      <c r="AC114" s="37" t="s">
        <v>458</v>
      </c>
      <c r="AD114" s="37" t="s">
        <v>458</v>
      </c>
      <c r="AE114" s="40" t="s">
        <v>580</v>
      </c>
      <c r="AF114" s="40">
        <f>U114</f>
        <v>5</v>
      </c>
    </row>
  </sheetData>
  <sheetProtection sheet="1" objects="1" scenarios="1"/>
  <autoFilter ref="C1:AF114" xr:uid="{00000000-0009-0000-0000-00000100000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2C2DB-85F7-49F7-9BD3-5BF46384B3C8}">
  <dimension ref="A1:L20"/>
  <sheetViews>
    <sheetView zoomScale="90" zoomScaleNormal="90" workbookViewId="0"/>
  </sheetViews>
  <sheetFormatPr defaultRowHeight="15" x14ac:dyDescent="0.25"/>
  <cols>
    <col min="1" max="1" width="35.85546875" customWidth="1"/>
    <col min="2" max="2" width="18.140625" customWidth="1"/>
    <col min="3" max="3" width="20.140625" customWidth="1"/>
    <col min="4" max="4" width="11.85546875" customWidth="1"/>
    <col min="5" max="5" width="11.5703125" customWidth="1"/>
    <col min="6" max="6" width="11.42578125" customWidth="1"/>
    <col min="7" max="7" width="10.42578125" customWidth="1"/>
    <col min="8" max="8" width="11.5703125" customWidth="1"/>
    <col min="9" max="9" width="12.42578125" customWidth="1"/>
    <col min="10" max="10" width="10.5703125" customWidth="1"/>
    <col min="11" max="11" width="10.140625" customWidth="1"/>
    <col min="12" max="12" width="124.7109375" customWidth="1"/>
  </cols>
  <sheetData>
    <row r="1" spans="1:12" ht="48" customHeight="1" x14ac:dyDescent="0.25">
      <c r="A1" s="121" t="s">
        <v>725</v>
      </c>
      <c r="B1" s="272"/>
      <c r="C1" s="273"/>
      <c r="D1" s="269" t="s">
        <v>726</v>
      </c>
      <c r="E1" s="269"/>
      <c r="F1" s="269" t="s">
        <v>727</v>
      </c>
      <c r="G1" s="269"/>
      <c r="H1" s="269" t="s">
        <v>728</v>
      </c>
      <c r="I1" s="269"/>
      <c r="J1" s="269" t="s">
        <v>729</v>
      </c>
      <c r="K1" s="269"/>
      <c r="L1" s="270" t="s">
        <v>416</v>
      </c>
    </row>
    <row r="2" spans="1:12" x14ac:dyDescent="0.25">
      <c r="A2" s="106" t="s">
        <v>419</v>
      </c>
      <c r="B2" s="106" t="s">
        <v>730</v>
      </c>
      <c r="C2" s="106" t="s">
        <v>44</v>
      </c>
      <c r="D2" s="20" t="s">
        <v>45</v>
      </c>
      <c r="E2" s="20" t="s">
        <v>46</v>
      </c>
      <c r="F2" s="20" t="s">
        <v>45</v>
      </c>
      <c r="G2" s="20" t="s">
        <v>46</v>
      </c>
      <c r="H2" s="20" t="s">
        <v>45</v>
      </c>
      <c r="I2" s="20" t="s">
        <v>46</v>
      </c>
      <c r="J2" s="20" t="s">
        <v>45</v>
      </c>
      <c r="K2" s="20" t="s">
        <v>46</v>
      </c>
      <c r="L2" s="271"/>
    </row>
    <row r="3" spans="1:12" ht="29.1" customHeight="1" x14ac:dyDescent="0.25">
      <c r="A3" s="252" t="s">
        <v>731</v>
      </c>
      <c r="B3" s="263" t="s">
        <v>144</v>
      </c>
      <c r="C3" s="100" t="s">
        <v>732</v>
      </c>
      <c r="D3" s="107">
        <f>'Dermal Loading Data'!C3/1855</f>
        <v>0.25660377358490566</v>
      </c>
      <c r="E3" s="107">
        <f>'Dermal Loading Data'!G3/1855</f>
        <v>0.57358490566037734</v>
      </c>
      <c r="F3" s="198">
        <v>0.9</v>
      </c>
      <c r="G3" s="198">
        <v>1</v>
      </c>
      <c r="H3" s="107">
        <f>F3*D3</f>
        <v>0.2309433962264151</v>
      </c>
      <c r="I3" s="107">
        <f>E3*G3</f>
        <v>0.57358490566037734</v>
      </c>
      <c r="J3" s="107">
        <f>0.045/H3</f>
        <v>0.19485294117647056</v>
      </c>
      <c r="K3" s="24">
        <f>0.045/I3</f>
        <v>7.8453947368421054E-2</v>
      </c>
      <c r="L3" s="274" t="s">
        <v>733</v>
      </c>
    </row>
    <row r="4" spans="1:12" ht="29.1" customHeight="1" x14ac:dyDescent="0.25">
      <c r="A4" s="253"/>
      <c r="B4" s="264"/>
      <c r="C4" s="190" t="s">
        <v>383</v>
      </c>
      <c r="D4" s="107">
        <f>'Dermal Loading Data'!C4/1855</f>
        <v>0.11590296495956873</v>
      </c>
      <c r="E4" s="107">
        <f>'Dermal Loading Data'!G4/1855</f>
        <v>0.56010781671159027</v>
      </c>
      <c r="F4" s="198">
        <v>0.9</v>
      </c>
      <c r="G4" s="198">
        <v>1</v>
      </c>
      <c r="H4" s="107">
        <f t="shared" ref="H4:I7" si="0">D4*F4</f>
        <v>0.10431266846361185</v>
      </c>
      <c r="I4" s="107">
        <f t="shared" si="0"/>
        <v>0.56010781671159027</v>
      </c>
      <c r="J4" s="107">
        <f>0.045/H4</f>
        <v>0.43139534883720931</v>
      </c>
      <c r="K4" s="24">
        <f t="shared" ref="J4:K15" si="1">0.045/I4</f>
        <v>8.034167468719923E-2</v>
      </c>
      <c r="L4" s="275"/>
    </row>
    <row r="5" spans="1:12" ht="29.1" customHeight="1" x14ac:dyDescent="0.25">
      <c r="A5" s="254"/>
      <c r="B5" s="265"/>
      <c r="C5" s="100" t="s">
        <v>734</v>
      </c>
      <c r="D5" s="255">
        <f>'Dermal Loading Data'!F4/1855</f>
        <v>2.9649595687331536E-2</v>
      </c>
      <c r="E5" s="258"/>
      <c r="F5" s="257">
        <v>0.9</v>
      </c>
      <c r="G5" s="258"/>
      <c r="H5" s="255">
        <f>D5*F5</f>
        <v>2.6684636118598382E-2</v>
      </c>
      <c r="I5" s="258"/>
      <c r="J5" s="261">
        <f>0.045/H5</f>
        <v>1.6863636363636363</v>
      </c>
      <c r="K5" s="262"/>
      <c r="L5" s="271"/>
    </row>
    <row r="6" spans="1:12" ht="29.1" customHeight="1" x14ac:dyDescent="0.25">
      <c r="A6" s="252" t="s">
        <v>735</v>
      </c>
      <c r="B6" s="263" t="s">
        <v>144</v>
      </c>
      <c r="C6" s="100" t="s">
        <v>732</v>
      </c>
      <c r="D6" s="107">
        <f>'Dermal Loading Data'!C5/1855</f>
        <v>0.47870619946091642</v>
      </c>
      <c r="E6" s="107">
        <f>'Dermal Loading Data'!G5/1855</f>
        <v>1.6420485175202155</v>
      </c>
      <c r="F6" s="198">
        <v>0.9</v>
      </c>
      <c r="G6" s="198">
        <v>1</v>
      </c>
      <c r="H6" s="107">
        <f t="shared" si="0"/>
        <v>0.43083557951482476</v>
      </c>
      <c r="I6" s="107">
        <f t="shared" si="0"/>
        <v>1.6420485175202155</v>
      </c>
      <c r="J6" s="107">
        <f t="shared" ref="J6:J7" si="2">0.045/H6</f>
        <v>0.1044481981981982</v>
      </c>
      <c r="K6" s="24">
        <f t="shared" si="1"/>
        <v>2.7404793171372292E-2</v>
      </c>
      <c r="L6" s="274" t="s">
        <v>733</v>
      </c>
    </row>
    <row r="7" spans="1:12" ht="29.1" customHeight="1" x14ac:dyDescent="0.25">
      <c r="A7" s="253"/>
      <c r="B7" s="264"/>
      <c r="C7" s="190" t="s">
        <v>383</v>
      </c>
      <c r="D7" s="107">
        <f>'Dermal Loading Data'!C4/1855</f>
        <v>0.11590296495956873</v>
      </c>
      <c r="E7" s="107">
        <f>'Dermal Loading Data'!G4/1855</f>
        <v>0.56010781671159027</v>
      </c>
      <c r="F7" s="198">
        <v>0.9</v>
      </c>
      <c r="G7" s="198">
        <v>1</v>
      </c>
      <c r="H7" s="107">
        <f t="shared" si="0"/>
        <v>0.10431266846361185</v>
      </c>
      <c r="I7" s="107">
        <f t="shared" si="0"/>
        <v>0.56010781671159027</v>
      </c>
      <c r="J7" s="107">
        <f t="shared" si="2"/>
        <v>0.43139534883720931</v>
      </c>
      <c r="K7" s="107">
        <f t="shared" si="1"/>
        <v>8.034167468719923E-2</v>
      </c>
      <c r="L7" s="275"/>
    </row>
    <row r="8" spans="1:12" ht="29.1" customHeight="1" x14ac:dyDescent="0.25">
      <c r="A8" s="254"/>
      <c r="B8" s="265"/>
      <c r="C8" s="100" t="s">
        <v>734</v>
      </c>
      <c r="D8" s="255">
        <f>'Dermal Loading Data'!F4/1855</f>
        <v>2.9649595687331536E-2</v>
      </c>
      <c r="E8" s="258"/>
      <c r="F8" s="257">
        <v>0.9</v>
      </c>
      <c r="G8" s="258"/>
      <c r="H8" s="255">
        <f>D8*F8</f>
        <v>2.6684636118598382E-2</v>
      </c>
      <c r="I8" s="258"/>
      <c r="J8" s="261">
        <f>0.045/H8</f>
        <v>1.6863636363636363</v>
      </c>
      <c r="K8" s="262"/>
      <c r="L8" s="271"/>
    </row>
    <row r="9" spans="1:12" ht="29.1" customHeight="1" x14ac:dyDescent="0.25">
      <c r="A9" s="100" t="s">
        <v>57</v>
      </c>
      <c r="B9" s="100" t="s">
        <v>116</v>
      </c>
      <c r="C9" s="100" t="s">
        <v>382</v>
      </c>
      <c r="D9" s="198" t="s">
        <v>71</v>
      </c>
      <c r="E9" s="198" t="s">
        <v>71</v>
      </c>
      <c r="F9" s="198" t="s">
        <v>71</v>
      </c>
      <c r="G9" s="198" t="s">
        <v>71</v>
      </c>
      <c r="H9" s="198" t="s">
        <v>71</v>
      </c>
      <c r="I9" s="198" t="s">
        <v>71</v>
      </c>
      <c r="J9" s="198" t="s">
        <v>71</v>
      </c>
      <c r="K9" s="198" t="s">
        <v>71</v>
      </c>
      <c r="L9" s="100" t="s">
        <v>736</v>
      </c>
    </row>
    <row r="10" spans="1:12" ht="30" customHeight="1" x14ac:dyDescent="0.25">
      <c r="A10" s="196" t="s">
        <v>737</v>
      </c>
      <c r="B10" s="196" t="s">
        <v>738</v>
      </c>
      <c r="C10" s="190" t="s">
        <v>739</v>
      </c>
      <c r="D10" s="198">
        <f>'Dermal Loading Data'!B11</f>
        <v>1.4</v>
      </c>
      <c r="E10" s="198">
        <f>'Dermal Loading Data'!D11</f>
        <v>2.1</v>
      </c>
      <c r="F10" s="198">
        <v>0.1</v>
      </c>
      <c r="G10" s="198">
        <v>0.25</v>
      </c>
      <c r="H10" s="198">
        <f t="shared" ref="H10:I15" si="3">D10*F10</f>
        <v>0.13999999999999999</v>
      </c>
      <c r="I10" s="198">
        <f t="shared" si="3"/>
        <v>0.52500000000000002</v>
      </c>
      <c r="J10" s="107">
        <f t="shared" si="1"/>
        <v>0.32142857142857145</v>
      </c>
      <c r="K10" s="24">
        <f t="shared" si="1"/>
        <v>8.5714285714285701E-2</v>
      </c>
      <c r="L10" s="108" t="s">
        <v>740</v>
      </c>
    </row>
    <row r="11" spans="1:12" ht="29.1" customHeight="1" x14ac:dyDescent="0.25">
      <c r="A11" s="190" t="s">
        <v>741</v>
      </c>
      <c r="B11" s="100" t="s">
        <v>738</v>
      </c>
      <c r="C11" s="190" t="s">
        <v>739</v>
      </c>
      <c r="D11" s="198">
        <f>'Dermal Loading Data'!B12</f>
        <v>3.8</v>
      </c>
      <c r="E11" s="198">
        <f>'Dermal Loading Data'!D12</f>
        <v>10.3</v>
      </c>
      <c r="F11" s="198">
        <v>0.1</v>
      </c>
      <c r="G11" s="198">
        <v>0.25</v>
      </c>
      <c r="H11" s="198">
        <f t="shared" si="3"/>
        <v>0.38</v>
      </c>
      <c r="I11" s="107">
        <f t="shared" si="3"/>
        <v>2.5750000000000002</v>
      </c>
      <c r="J11" s="107">
        <f t="shared" si="1"/>
        <v>0.11842105263157894</v>
      </c>
      <c r="K11" s="24">
        <f t="shared" si="1"/>
        <v>1.7475728155339803E-2</v>
      </c>
      <c r="L11" s="108" t="s">
        <v>742</v>
      </c>
    </row>
    <row r="12" spans="1:12" ht="29.1" customHeight="1" x14ac:dyDescent="0.25">
      <c r="A12" s="252" t="s">
        <v>63</v>
      </c>
      <c r="B12" s="100" t="s">
        <v>144</v>
      </c>
      <c r="C12" s="190" t="s">
        <v>383</v>
      </c>
      <c r="D12" s="107">
        <f>'Dermal Loading Data'!C4/1855</f>
        <v>0.11590296495956873</v>
      </c>
      <c r="E12" s="107">
        <f>'Dermal Loading Data'!G4/1855</f>
        <v>0.56010781671159027</v>
      </c>
      <c r="F12" s="198">
        <v>0.9</v>
      </c>
      <c r="G12" s="198">
        <v>1</v>
      </c>
      <c r="H12" s="107">
        <f t="shared" si="3"/>
        <v>0.10431266846361185</v>
      </c>
      <c r="I12" s="107">
        <f t="shared" si="3"/>
        <v>0.56010781671159027</v>
      </c>
      <c r="J12" s="107">
        <f t="shared" si="1"/>
        <v>0.43139534883720931</v>
      </c>
      <c r="K12" s="24">
        <f t="shared" si="1"/>
        <v>8.034167468719923E-2</v>
      </c>
      <c r="L12" s="108" t="s">
        <v>743</v>
      </c>
    </row>
    <row r="13" spans="1:12" ht="29.1" customHeight="1" x14ac:dyDescent="0.25">
      <c r="A13" s="253"/>
      <c r="B13" s="100" t="s">
        <v>738</v>
      </c>
      <c r="C13" s="190" t="s">
        <v>383</v>
      </c>
      <c r="D13" s="198">
        <f>'Dermal Loading Data'!B11</f>
        <v>1.4</v>
      </c>
      <c r="E13" s="198">
        <f>'Dermal Loading Data'!D11</f>
        <v>2.1</v>
      </c>
      <c r="F13" s="198">
        <v>1E-3</v>
      </c>
      <c r="G13" s="198">
        <v>2E-3</v>
      </c>
      <c r="H13" s="198">
        <f t="shared" si="3"/>
        <v>1.4E-3</v>
      </c>
      <c r="I13" s="198">
        <f t="shared" si="3"/>
        <v>4.2000000000000006E-3</v>
      </c>
      <c r="J13" s="107">
        <f t="shared" si="1"/>
        <v>32.142857142857139</v>
      </c>
      <c r="K13" s="107">
        <f t="shared" si="1"/>
        <v>10.714285714285712</v>
      </c>
      <c r="L13" s="108" t="s">
        <v>744</v>
      </c>
    </row>
    <row r="14" spans="1:12" ht="29.1" customHeight="1" x14ac:dyDescent="0.25">
      <c r="A14" s="254"/>
      <c r="B14" s="100" t="s">
        <v>144</v>
      </c>
      <c r="C14" s="190" t="s">
        <v>277</v>
      </c>
      <c r="D14" s="255">
        <f>'Dermal Loading Data'!F4/1855</f>
        <v>2.9649595687331536E-2</v>
      </c>
      <c r="E14" s="256"/>
      <c r="F14" s="257">
        <v>0.9</v>
      </c>
      <c r="G14" s="258"/>
      <c r="H14" s="259">
        <f>D14*F14</f>
        <v>2.6684636118598382E-2</v>
      </c>
      <c r="I14" s="260"/>
      <c r="J14" s="261">
        <f>0.045/H14</f>
        <v>1.6863636363636363</v>
      </c>
      <c r="K14" s="262"/>
      <c r="L14" s="108" t="s">
        <v>743</v>
      </c>
    </row>
    <row r="15" spans="1:12" ht="29.1" customHeight="1" x14ac:dyDescent="0.25">
      <c r="A15" s="100" t="s">
        <v>65</v>
      </c>
      <c r="B15" s="100" t="s">
        <v>738</v>
      </c>
      <c r="C15" s="190" t="s">
        <v>739</v>
      </c>
      <c r="D15" s="198">
        <f>'Dermal Loading Data'!B11</f>
        <v>1.4</v>
      </c>
      <c r="E15" s="198">
        <f>'Dermal Loading Data'!D11</f>
        <v>2.1</v>
      </c>
      <c r="F15" s="198">
        <v>4.0000000000000002E-4</v>
      </c>
      <c r="G15" s="198">
        <v>5.0000000000000001E-3</v>
      </c>
      <c r="H15" s="198">
        <f t="shared" si="3"/>
        <v>5.5999999999999995E-4</v>
      </c>
      <c r="I15" s="24">
        <f t="shared" si="3"/>
        <v>1.0500000000000001E-2</v>
      </c>
      <c r="J15" s="107">
        <f t="shared" si="1"/>
        <v>80.357142857142861</v>
      </c>
      <c r="K15" s="179">
        <f t="shared" si="1"/>
        <v>4.2857142857142856</v>
      </c>
      <c r="L15" s="108" t="s">
        <v>745</v>
      </c>
    </row>
    <row r="16" spans="1:12" ht="29.1" customHeight="1" x14ac:dyDescent="0.25">
      <c r="A16" s="252" t="s">
        <v>746</v>
      </c>
      <c r="B16" s="100" t="s">
        <v>747</v>
      </c>
      <c r="C16" s="190" t="s">
        <v>748</v>
      </c>
      <c r="D16" s="198" t="s">
        <v>71</v>
      </c>
      <c r="E16" s="198" t="s">
        <v>71</v>
      </c>
      <c r="F16" s="198" t="s">
        <v>71</v>
      </c>
      <c r="G16" s="198" t="s">
        <v>71</v>
      </c>
      <c r="H16" s="198" t="s">
        <v>71</v>
      </c>
      <c r="I16" s="198" t="s">
        <v>71</v>
      </c>
      <c r="J16" s="198" t="s">
        <v>71</v>
      </c>
      <c r="K16" s="198" t="s">
        <v>71</v>
      </c>
      <c r="L16" s="100" t="s">
        <v>749</v>
      </c>
    </row>
    <row r="17" spans="1:12" ht="29.1" customHeight="1" x14ac:dyDescent="0.25">
      <c r="A17" s="253"/>
      <c r="B17" s="100" t="s">
        <v>747</v>
      </c>
      <c r="C17" s="190" t="s">
        <v>750</v>
      </c>
      <c r="D17" s="107">
        <f>'Dermal Loading Data'!C4/1855</f>
        <v>0.11590296495956873</v>
      </c>
      <c r="E17" s="107">
        <f>'Dermal Loading Data'!G4/1855</f>
        <v>0.56010781671159027</v>
      </c>
      <c r="F17" s="198">
        <v>0.51600000000000001</v>
      </c>
      <c r="G17" s="198">
        <v>0.80200000000000005</v>
      </c>
      <c r="H17" s="24">
        <f>D17*F17</f>
        <v>5.9805929919137468E-2</v>
      </c>
      <c r="I17" s="24">
        <f>E17*G17</f>
        <v>0.4492064690026954</v>
      </c>
      <c r="J17" s="107">
        <f>0.045/H17</f>
        <v>0.75243374797187668</v>
      </c>
      <c r="K17" s="107">
        <f>0.045/I17</f>
        <v>0.10017665172967485</v>
      </c>
      <c r="L17" s="108" t="s">
        <v>751</v>
      </c>
    </row>
    <row r="18" spans="1:12" ht="29.1" customHeight="1" x14ac:dyDescent="0.25">
      <c r="A18" s="254"/>
      <c r="B18" s="100" t="s">
        <v>747</v>
      </c>
      <c r="C18" s="100" t="s">
        <v>752</v>
      </c>
      <c r="D18" s="255">
        <f>'Dermal Loading Data'!F4/1855</f>
        <v>2.9649595687331536E-2</v>
      </c>
      <c r="E18" s="258"/>
      <c r="F18" s="257">
        <v>0.51600000000000001</v>
      </c>
      <c r="G18" s="258"/>
      <c r="H18" s="259">
        <f>D18*F18</f>
        <v>1.5299191374663073E-2</v>
      </c>
      <c r="I18" s="258"/>
      <c r="J18" s="261">
        <f>0.045/H18</f>
        <v>2.941331923890063</v>
      </c>
      <c r="K18" s="262"/>
      <c r="L18" s="108" t="s">
        <v>753</v>
      </c>
    </row>
    <row r="19" spans="1:12" ht="29.1" customHeight="1" x14ac:dyDescent="0.25">
      <c r="A19" s="100" t="s">
        <v>754</v>
      </c>
      <c r="B19" s="100" t="s">
        <v>755</v>
      </c>
      <c r="C19" s="100" t="s">
        <v>382</v>
      </c>
      <c r="D19" s="198" t="s">
        <v>71</v>
      </c>
      <c r="E19" s="198" t="s">
        <v>71</v>
      </c>
      <c r="F19" s="198" t="s">
        <v>71</v>
      </c>
      <c r="G19" s="198" t="s">
        <v>71</v>
      </c>
      <c r="H19" s="198" t="s">
        <v>71</v>
      </c>
      <c r="I19" s="198" t="s">
        <v>71</v>
      </c>
      <c r="J19" s="198" t="s">
        <v>71</v>
      </c>
      <c r="K19" s="198" t="s">
        <v>71</v>
      </c>
      <c r="L19" s="100" t="s">
        <v>756</v>
      </c>
    </row>
    <row r="20" spans="1:12" ht="114.6" customHeight="1" x14ac:dyDescent="0.25">
      <c r="A20" s="266" t="s">
        <v>909</v>
      </c>
      <c r="B20" s="267"/>
      <c r="C20" s="267"/>
      <c r="D20" s="267"/>
      <c r="E20" s="267"/>
      <c r="F20" s="267"/>
      <c r="G20" s="267"/>
      <c r="H20" s="267"/>
      <c r="I20" s="267"/>
      <c r="J20" s="267"/>
      <c r="K20" s="267"/>
      <c r="L20" s="268"/>
    </row>
  </sheetData>
  <sheetProtection sheet="1" objects="1" scenarios="1"/>
  <mergeCells count="31">
    <mergeCell ref="A20:L20"/>
    <mergeCell ref="H1:I1"/>
    <mergeCell ref="J1:K1"/>
    <mergeCell ref="L1:L2"/>
    <mergeCell ref="B1:C1"/>
    <mergeCell ref="D1:E1"/>
    <mergeCell ref="F1:G1"/>
    <mergeCell ref="A16:A18"/>
    <mergeCell ref="A3:A5"/>
    <mergeCell ref="A6:A8"/>
    <mergeCell ref="L3:L5"/>
    <mergeCell ref="L6:L8"/>
    <mergeCell ref="D5:E5"/>
    <mergeCell ref="F5:G5"/>
    <mergeCell ref="H5:I5"/>
    <mergeCell ref="D18:E18"/>
    <mergeCell ref="F18:G18"/>
    <mergeCell ref="H18:I18"/>
    <mergeCell ref="J18:K18"/>
    <mergeCell ref="B3:B5"/>
    <mergeCell ref="B6:B8"/>
    <mergeCell ref="J5:K5"/>
    <mergeCell ref="D8:E8"/>
    <mergeCell ref="F8:G8"/>
    <mergeCell ref="H8:I8"/>
    <mergeCell ref="J8:K8"/>
    <mergeCell ref="A12:A14"/>
    <mergeCell ref="D14:E14"/>
    <mergeCell ref="F14:G14"/>
    <mergeCell ref="H14:I14"/>
    <mergeCell ref="J14:K14"/>
  </mergeCells>
  <conditionalFormatting sqref="J3:K4 J5 J6:K7 J8 J9:K13 J14 J15:K17 J18 J19:K19">
    <cfRule type="cellIs" dxfId="0" priority="1" operator="lessThan">
      <formula>1</formula>
    </cfRule>
  </conditionalFormatting>
  <pageMargins left="0.7" right="0.7" top="0.75" bottom="0.75" header="0.3" footer="0.3"/>
  <ignoredErrors>
    <ignoredError sqref="D6:E6"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19386-794C-4C50-A408-74E96ACDE8D6}">
  <dimension ref="A1:G12"/>
  <sheetViews>
    <sheetView workbookViewId="0">
      <selection sqref="A1:G1"/>
    </sheetView>
  </sheetViews>
  <sheetFormatPr defaultRowHeight="15" x14ac:dyDescent="0.25"/>
  <cols>
    <col min="1" max="1" width="19.5703125" bestFit="1" customWidth="1"/>
    <col min="3" max="3" width="10.5703125" customWidth="1"/>
    <col min="4" max="4" width="9.5703125" customWidth="1"/>
    <col min="5" max="5" width="10.28515625" customWidth="1"/>
    <col min="6" max="6" width="13.85546875" customWidth="1"/>
    <col min="7" max="7" width="13.5703125" customWidth="1"/>
  </cols>
  <sheetData>
    <row r="1" spans="1:7" x14ac:dyDescent="0.25">
      <c r="A1" s="277" t="s">
        <v>757</v>
      </c>
      <c r="B1" s="277"/>
      <c r="C1" s="277"/>
      <c r="D1" s="277"/>
      <c r="E1" s="277"/>
      <c r="F1" s="277"/>
      <c r="G1" s="277"/>
    </row>
    <row r="2" spans="1:7" s="17" customFormat="1" ht="45" x14ac:dyDescent="0.25">
      <c r="A2" s="20" t="s">
        <v>758</v>
      </c>
      <c r="B2" s="20" t="s">
        <v>759</v>
      </c>
      <c r="C2" s="195" t="s">
        <v>760</v>
      </c>
      <c r="D2" s="195" t="s">
        <v>761</v>
      </c>
      <c r="E2" s="195" t="s">
        <v>762</v>
      </c>
      <c r="F2" s="195" t="s">
        <v>763</v>
      </c>
      <c r="G2" s="195" t="s">
        <v>764</v>
      </c>
    </row>
    <row r="3" spans="1:7" x14ac:dyDescent="0.25">
      <c r="A3" s="100" t="s">
        <v>765</v>
      </c>
      <c r="B3" s="198">
        <v>12</v>
      </c>
      <c r="C3" s="198">
        <v>476</v>
      </c>
      <c r="D3" s="198">
        <v>139</v>
      </c>
      <c r="E3" s="198">
        <v>1090</v>
      </c>
      <c r="F3" s="198">
        <v>243</v>
      </c>
      <c r="G3" s="198">
        <v>1064</v>
      </c>
    </row>
    <row r="4" spans="1:7" x14ac:dyDescent="0.25">
      <c r="A4" s="100" t="s">
        <v>766</v>
      </c>
      <c r="B4" s="198">
        <v>14</v>
      </c>
      <c r="C4" s="198">
        <v>215</v>
      </c>
      <c r="D4" s="198">
        <v>53</v>
      </c>
      <c r="E4" s="198">
        <v>1042</v>
      </c>
      <c r="F4" s="198">
        <v>55</v>
      </c>
      <c r="G4" s="198">
        <v>1039</v>
      </c>
    </row>
    <row r="5" spans="1:7" x14ac:dyDescent="0.25">
      <c r="A5" s="100" t="s">
        <v>767</v>
      </c>
      <c r="B5" s="198">
        <v>19</v>
      </c>
      <c r="C5" s="198">
        <v>888</v>
      </c>
      <c r="D5" s="198">
        <v>123</v>
      </c>
      <c r="E5" s="198">
        <v>4214</v>
      </c>
      <c r="F5" s="198">
        <v>216</v>
      </c>
      <c r="G5" s="198">
        <v>3046</v>
      </c>
    </row>
    <row r="6" spans="1:7" ht="93.95" customHeight="1" x14ac:dyDescent="0.25">
      <c r="A6" s="278" t="s">
        <v>768</v>
      </c>
      <c r="B6" s="278"/>
      <c r="C6" s="278"/>
      <c r="D6" s="278"/>
      <c r="E6" s="278"/>
      <c r="F6" s="278"/>
      <c r="G6" s="278"/>
    </row>
    <row r="7" spans="1:7" ht="16.5" customHeight="1" x14ac:dyDescent="0.25">
      <c r="A7" s="1"/>
      <c r="B7" s="1"/>
      <c r="C7" s="1"/>
      <c r="D7" s="1"/>
      <c r="E7" s="1"/>
      <c r="F7" s="1"/>
      <c r="G7" s="1"/>
    </row>
    <row r="9" spans="1:7" x14ac:dyDescent="0.25">
      <c r="A9" s="279" t="s">
        <v>769</v>
      </c>
      <c r="B9" s="279"/>
      <c r="C9" s="279"/>
      <c r="D9" s="279"/>
      <c r="E9" s="279"/>
    </row>
    <row r="10" spans="1:7" ht="27.6" customHeight="1" x14ac:dyDescent="0.25">
      <c r="A10" s="20" t="s">
        <v>758</v>
      </c>
      <c r="B10" s="269" t="s">
        <v>770</v>
      </c>
      <c r="C10" s="269"/>
      <c r="D10" s="269" t="s">
        <v>771</v>
      </c>
      <c r="E10" s="269"/>
    </row>
    <row r="11" spans="1:7" x14ac:dyDescent="0.25">
      <c r="A11" s="108" t="s">
        <v>772</v>
      </c>
      <c r="B11" s="276">
        <v>1.4</v>
      </c>
      <c r="C11" s="276"/>
      <c r="D11" s="276">
        <v>2.1</v>
      </c>
      <c r="E11" s="276"/>
    </row>
    <row r="12" spans="1:7" x14ac:dyDescent="0.25">
      <c r="A12" s="108" t="s">
        <v>773</v>
      </c>
      <c r="B12" s="276">
        <v>3.8</v>
      </c>
      <c r="C12" s="276"/>
      <c r="D12" s="276">
        <v>10.3</v>
      </c>
      <c r="E12" s="276"/>
    </row>
  </sheetData>
  <sheetProtection sheet="1" objects="1" scenarios="1"/>
  <mergeCells count="9">
    <mergeCell ref="B12:C12"/>
    <mergeCell ref="D12:E12"/>
    <mergeCell ref="A1:G1"/>
    <mergeCell ref="A6:G6"/>
    <mergeCell ref="A9:E9"/>
    <mergeCell ref="B10:C10"/>
    <mergeCell ref="D10:E10"/>
    <mergeCell ref="B11:C11"/>
    <mergeCell ref="D11:E1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BC585-25C1-4358-B6B5-D2798D101643}">
  <dimension ref="A1:J51"/>
  <sheetViews>
    <sheetView tabSelected="1" zoomScale="80" zoomScaleNormal="80" workbookViewId="0">
      <selection activeCell="P7" sqref="P7"/>
    </sheetView>
  </sheetViews>
  <sheetFormatPr defaultRowHeight="15" x14ac:dyDescent="0.25"/>
  <cols>
    <col min="1" max="1" width="22.5703125" bestFit="1" customWidth="1"/>
    <col min="2" max="2" width="24.85546875" bestFit="1" customWidth="1"/>
    <col min="3" max="4" width="21.5703125" customWidth="1"/>
    <col min="5" max="5" width="17" bestFit="1" customWidth="1"/>
    <col min="6" max="6" width="21.5703125" customWidth="1"/>
    <col min="7" max="7" width="20.7109375" bestFit="1" customWidth="1"/>
    <col min="8" max="8" width="17.7109375" bestFit="1" customWidth="1"/>
    <col min="9" max="9" width="18.140625" bestFit="1" customWidth="1"/>
    <col min="10" max="10" width="14.5703125" customWidth="1"/>
  </cols>
  <sheetData>
    <row r="1" spans="1:10" x14ac:dyDescent="0.25">
      <c r="A1" s="280" t="s">
        <v>774</v>
      </c>
      <c r="B1" s="281"/>
      <c r="C1" s="281"/>
      <c r="D1" s="281"/>
      <c r="E1" s="281"/>
      <c r="F1" s="281"/>
      <c r="G1" s="281"/>
      <c r="H1" s="281"/>
      <c r="I1" s="281"/>
      <c r="J1" s="208"/>
    </row>
    <row r="2" spans="1:10" ht="25.5" x14ac:dyDescent="0.25">
      <c r="A2" s="126" t="s">
        <v>775</v>
      </c>
      <c r="B2" s="126" t="s">
        <v>776</v>
      </c>
      <c r="C2" s="126" t="s">
        <v>777</v>
      </c>
      <c r="D2" s="126" t="s">
        <v>778</v>
      </c>
      <c r="E2" s="126" t="s">
        <v>779</v>
      </c>
      <c r="F2" s="126" t="s">
        <v>780</v>
      </c>
      <c r="G2" s="126" t="s">
        <v>781</v>
      </c>
      <c r="H2" s="126" t="s">
        <v>782</v>
      </c>
      <c r="I2" s="126" t="s">
        <v>783</v>
      </c>
      <c r="J2" s="126" t="s">
        <v>784</v>
      </c>
    </row>
    <row r="3" spans="1:10" x14ac:dyDescent="0.25">
      <c r="A3" s="127"/>
      <c r="B3" s="127"/>
      <c r="C3" s="127"/>
      <c r="D3" s="127"/>
      <c r="E3" s="127"/>
      <c r="F3" s="127"/>
      <c r="G3" s="127"/>
      <c r="H3" s="127"/>
      <c r="I3" s="127"/>
      <c r="J3" s="128"/>
    </row>
    <row r="4" spans="1:10" x14ac:dyDescent="0.25">
      <c r="A4" s="129" t="s">
        <v>13</v>
      </c>
      <c r="B4" s="129"/>
      <c r="C4" s="130"/>
      <c r="D4" s="130"/>
      <c r="E4" s="130"/>
      <c r="F4" s="130"/>
      <c r="G4" s="130"/>
      <c r="H4" s="131"/>
      <c r="I4" s="131"/>
      <c r="J4" s="154"/>
    </row>
    <row r="5" spans="1:10" x14ac:dyDescent="0.25">
      <c r="A5" s="133" t="s">
        <v>785</v>
      </c>
      <c r="B5" s="132" t="s">
        <v>786</v>
      </c>
      <c r="C5" s="132" t="s">
        <v>579</v>
      </c>
      <c r="D5" s="132" t="s">
        <v>787</v>
      </c>
      <c r="E5" s="132" t="s">
        <v>788</v>
      </c>
      <c r="F5" s="132" t="s">
        <v>789</v>
      </c>
      <c r="G5" s="137" t="s">
        <v>790</v>
      </c>
      <c r="H5" s="138">
        <v>0.98</v>
      </c>
      <c r="I5" s="138">
        <v>1</v>
      </c>
      <c r="J5" s="151">
        <v>6301571</v>
      </c>
    </row>
    <row r="6" spans="1:10" x14ac:dyDescent="0.25">
      <c r="A6" s="129" t="s">
        <v>791</v>
      </c>
      <c r="B6" s="129"/>
      <c r="C6" s="130"/>
      <c r="D6" s="130"/>
      <c r="E6" s="130"/>
      <c r="F6" s="130"/>
      <c r="G6" s="130"/>
      <c r="H6" s="131"/>
      <c r="I6" s="131"/>
      <c r="J6" s="154"/>
    </row>
    <row r="7" spans="1:10" ht="36" x14ac:dyDescent="0.25">
      <c r="A7" s="132" t="s">
        <v>792</v>
      </c>
      <c r="B7" s="133" t="s">
        <v>793</v>
      </c>
      <c r="C7" s="132" t="s">
        <v>794</v>
      </c>
      <c r="D7" s="132" t="s">
        <v>795</v>
      </c>
      <c r="E7" s="132" t="s">
        <v>139</v>
      </c>
      <c r="F7" s="132" t="s">
        <v>796</v>
      </c>
      <c r="G7" s="137" t="s">
        <v>797</v>
      </c>
      <c r="H7" s="138">
        <v>1E-3</v>
      </c>
      <c r="I7" s="138">
        <v>0.01</v>
      </c>
      <c r="J7" s="139">
        <v>6301570</v>
      </c>
    </row>
    <row r="8" spans="1:10" ht="36" x14ac:dyDescent="0.25">
      <c r="A8" s="132" t="s">
        <v>792</v>
      </c>
      <c r="B8" s="133" t="s">
        <v>793</v>
      </c>
      <c r="C8" s="132" t="s">
        <v>794</v>
      </c>
      <c r="D8" s="132" t="s">
        <v>795</v>
      </c>
      <c r="E8" s="132" t="s">
        <v>139</v>
      </c>
      <c r="F8" s="132" t="s">
        <v>796</v>
      </c>
      <c r="G8" s="137" t="s">
        <v>797</v>
      </c>
      <c r="H8" s="138">
        <v>1E-3</v>
      </c>
      <c r="I8" s="138">
        <v>0.01</v>
      </c>
      <c r="J8" s="139">
        <v>6301570</v>
      </c>
    </row>
    <row r="9" spans="1:10" ht="36" x14ac:dyDescent="0.25">
      <c r="A9" s="132" t="s">
        <v>792</v>
      </c>
      <c r="B9" s="132" t="s">
        <v>107</v>
      </c>
      <c r="C9" s="132" t="s">
        <v>798</v>
      </c>
      <c r="D9" s="132" t="s">
        <v>795</v>
      </c>
      <c r="E9" s="132" t="s">
        <v>139</v>
      </c>
      <c r="F9" s="132" t="s">
        <v>796</v>
      </c>
      <c r="G9" s="137" t="s">
        <v>797</v>
      </c>
      <c r="H9" s="138">
        <v>1E-3</v>
      </c>
      <c r="I9" s="138">
        <v>0.01</v>
      </c>
      <c r="J9" s="139">
        <v>6301583</v>
      </c>
    </row>
    <row r="10" spans="1:10" x14ac:dyDescent="0.25">
      <c r="A10" s="132" t="s">
        <v>799</v>
      </c>
      <c r="B10" s="133" t="s">
        <v>793</v>
      </c>
      <c r="C10" s="132" t="s">
        <v>800</v>
      </c>
      <c r="D10" s="132" t="s">
        <v>801</v>
      </c>
      <c r="E10" s="132" t="s">
        <v>139</v>
      </c>
      <c r="F10" s="132" t="s">
        <v>796</v>
      </c>
      <c r="G10" s="137" t="s">
        <v>802</v>
      </c>
      <c r="H10" s="138">
        <v>1E-3</v>
      </c>
      <c r="I10" s="138">
        <v>0.01</v>
      </c>
      <c r="J10" s="140">
        <v>6301581</v>
      </c>
    </row>
    <row r="11" spans="1:10" x14ac:dyDescent="0.25">
      <c r="A11" s="132" t="s">
        <v>799</v>
      </c>
      <c r="B11" s="132" t="s">
        <v>786</v>
      </c>
      <c r="C11" s="132" t="s">
        <v>803</v>
      </c>
      <c r="D11" s="132" t="s">
        <v>804</v>
      </c>
      <c r="E11" s="132" t="s">
        <v>139</v>
      </c>
      <c r="F11" s="132" t="s">
        <v>796</v>
      </c>
      <c r="G11" s="137" t="s">
        <v>805</v>
      </c>
      <c r="H11" s="138">
        <v>1E-3</v>
      </c>
      <c r="I11" s="138">
        <v>0.01</v>
      </c>
      <c r="J11" s="141">
        <v>6301618</v>
      </c>
    </row>
    <row r="12" spans="1:10" x14ac:dyDescent="0.25">
      <c r="A12" s="132" t="s">
        <v>792</v>
      </c>
      <c r="B12" s="132" t="s">
        <v>786</v>
      </c>
      <c r="C12" s="132" t="s">
        <v>806</v>
      </c>
      <c r="D12" s="132" t="s">
        <v>804</v>
      </c>
      <c r="E12" s="132" t="s">
        <v>139</v>
      </c>
      <c r="F12" s="132" t="s">
        <v>796</v>
      </c>
      <c r="G12" s="137" t="s">
        <v>805</v>
      </c>
      <c r="H12" s="138">
        <v>1E-3</v>
      </c>
      <c r="I12" s="138">
        <v>0.01</v>
      </c>
      <c r="J12" s="139" t="s">
        <v>807</v>
      </c>
    </row>
    <row r="13" spans="1:10" ht="24" x14ac:dyDescent="0.25">
      <c r="A13" s="132" t="s">
        <v>808</v>
      </c>
      <c r="B13" s="132" t="s">
        <v>786</v>
      </c>
      <c r="C13" s="132" t="s">
        <v>809</v>
      </c>
      <c r="D13" s="132" t="s">
        <v>810</v>
      </c>
      <c r="E13" s="132" t="s">
        <v>811</v>
      </c>
      <c r="F13" s="132" t="s">
        <v>812</v>
      </c>
      <c r="G13" s="137" t="s">
        <v>813</v>
      </c>
      <c r="H13" s="138">
        <v>0.6</v>
      </c>
      <c r="I13" s="138">
        <v>0.9</v>
      </c>
      <c r="J13" s="139">
        <v>6301593</v>
      </c>
    </row>
    <row r="14" spans="1:10" ht="24" x14ac:dyDescent="0.25">
      <c r="A14" s="133" t="s">
        <v>814</v>
      </c>
      <c r="B14" s="133" t="s">
        <v>815</v>
      </c>
      <c r="C14" s="133" t="s">
        <v>816</v>
      </c>
      <c r="D14" s="132" t="s">
        <v>817</v>
      </c>
      <c r="E14" s="132" t="s">
        <v>139</v>
      </c>
      <c r="F14" s="132" t="s">
        <v>818</v>
      </c>
      <c r="G14" s="137" t="s">
        <v>819</v>
      </c>
      <c r="H14" s="138">
        <v>0.05</v>
      </c>
      <c r="I14" s="138">
        <v>0.1</v>
      </c>
      <c r="J14" s="139" t="s">
        <v>820</v>
      </c>
    </row>
    <row r="15" spans="1:10" x14ac:dyDescent="0.25">
      <c r="A15" s="133" t="s">
        <v>821</v>
      </c>
      <c r="B15" s="133" t="s">
        <v>822</v>
      </c>
      <c r="C15" s="133" t="s">
        <v>823</v>
      </c>
      <c r="D15" s="132" t="s">
        <v>824</v>
      </c>
      <c r="E15" s="132" t="s">
        <v>825</v>
      </c>
      <c r="F15" s="132" t="s">
        <v>826</v>
      </c>
      <c r="G15" s="137" t="s">
        <v>827</v>
      </c>
      <c r="H15" s="138">
        <v>1E-3</v>
      </c>
      <c r="I15" s="138">
        <v>8.9999999999999993E-3</v>
      </c>
      <c r="J15" s="139">
        <v>12974720</v>
      </c>
    </row>
    <row r="16" spans="1:10" ht="24" x14ac:dyDescent="0.25">
      <c r="A16" s="132" t="s">
        <v>828</v>
      </c>
      <c r="B16" s="132" t="s">
        <v>829</v>
      </c>
      <c r="C16" s="132" t="s">
        <v>830</v>
      </c>
      <c r="D16" s="132" t="s">
        <v>831</v>
      </c>
      <c r="E16" s="132" t="s">
        <v>139</v>
      </c>
      <c r="F16" s="132" t="s">
        <v>818</v>
      </c>
      <c r="G16" s="137" t="s">
        <v>832</v>
      </c>
      <c r="H16" s="138">
        <v>5.0000000000000001E-3</v>
      </c>
      <c r="I16" s="138">
        <v>0.01</v>
      </c>
      <c r="J16" s="139">
        <v>10176505</v>
      </c>
    </row>
    <row r="17" spans="1:10" x14ac:dyDescent="0.25">
      <c r="A17" s="129" t="s">
        <v>833</v>
      </c>
      <c r="B17" s="129"/>
      <c r="C17" s="130"/>
      <c r="D17" s="130"/>
      <c r="E17" s="130"/>
      <c r="F17" s="130"/>
      <c r="G17" s="142"/>
      <c r="H17" s="143"/>
      <c r="I17" s="143"/>
      <c r="J17" s="143"/>
    </row>
    <row r="18" spans="1:10" x14ac:dyDescent="0.25">
      <c r="A18" s="133" t="s">
        <v>834</v>
      </c>
      <c r="B18" s="133" t="s">
        <v>793</v>
      </c>
      <c r="C18" s="133" t="s">
        <v>835</v>
      </c>
      <c r="D18" s="133" t="s">
        <v>836</v>
      </c>
      <c r="E18" s="133" t="s">
        <v>139</v>
      </c>
      <c r="F18" s="133" t="s">
        <v>837</v>
      </c>
      <c r="G18" s="144" t="s">
        <v>838</v>
      </c>
      <c r="H18" s="145">
        <v>0.01</v>
      </c>
      <c r="I18" s="145">
        <v>0.1</v>
      </c>
      <c r="J18" s="139">
        <v>6301590</v>
      </c>
    </row>
    <row r="19" spans="1:10" x14ac:dyDescent="0.25">
      <c r="A19" s="133" t="s">
        <v>839</v>
      </c>
      <c r="B19" s="133" t="s">
        <v>793</v>
      </c>
      <c r="C19" s="133" t="s">
        <v>840</v>
      </c>
      <c r="D19" s="133" t="s">
        <v>836</v>
      </c>
      <c r="E19" s="133" t="s">
        <v>139</v>
      </c>
      <c r="F19" s="134" t="s">
        <v>837</v>
      </c>
      <c r="G19" s="144" t="s">
        <v>841</v>
      </c>
      <c r="H19" s="145">
        <v>0.1</v>
      </c>
      <c r="I19" s="145">
        <v>0.25</v>
      </c>
      <c r="J19" s="139">
        <v>12905622</v>
      </c>
    </row>
    <row r="20" spans="1:10" ht="24" x14ac:dyDescent="0.25">
      <c r="A20" s="133" t="s">
        <v>839</v>
      </c>
      <c r="B20" s="133" t="s">
        <v>793</v>
      </c>
      <c r="C20" s="133" t="s">
        <v>842</v>
      </c>
      <c r="D20" s="133" t="s">
        <v>836</v>
      </c>
      <c r="E20" s="133" t="s">
        <v>139</v>
      </c>
      <c r="F20" s="134" t="s">
        <v>843</v>
      </c>
      <c r="G20" s="144" t="s">
        <v>841</v>
      </c>
      <c r="H20" s="145">
        <v>0.1</v>
      </c>
      <c r="I20" s="145">
        <v>0.25</v>
      </c>
      <c r="J20" s="139">
        <v>12905651</v>
      </c>
    </row>
    <row r="21" spans="1:10" ht="24" x14ac:dyDescent="0.25">
      <c r="A21" s="133" t="s">
        <v>839</v>
      </c>
      <c r="B21" s="133" t="s">
        <v>786</v>
      </c>
      <c r="C21" s="133" t="s">
        <v>844</v>
      </c>
      <c r="D21" s="133" t="s">
        <v>845</v>
      </c>
      <c r="E21" s="133" t="s">
        <v>139</v>
      </c>
      <c r="F21" s="133" t="s">
        <v>846</v>
      </c>
      <c r="G21" s="144" t="s">
        <v>838</v>
      </c>
      <c r="H21" s="145">
        <v>0.01</v>
      </c>
      <c r="I21" s="145">
        <v>0.1</v>
      </c>
      <c r="J21" s="139">
        <v>6301649</v>
      </c>
    </row>
    <row r="22" spans="1:10" ht="24" x14ac:dyDescent="0.25">
      <c r="A22" s="133" t="s">
        <v>847</v>
      </c>
      <c r="B22" s="133" t="s">
        <v>793</v>
      </c>
      <c r="C22" s="133" t="s">
        <v>848</v>
      </c>
      <c r="D22" s="133" t="s">
        <v>849</v>
      </c>
      <c r="E22" s="133" t="s">
        <v>139</v>
      </c>
      <c r="F22" s="133" t="s">
        <v>850</v>
      </c>
      <c r="G22" s="144" t="s">
        <v>851</v>
      </c>
      <c r="H22" s="146">
        <v>7.5000000000000002E-4</v>
      </c>
      <c r="I22" s="145">
        <v>1.5E-3</v>
      </c>
      <c r="J22" s="139">
        <v>6301644</v>
      </c>
    </row>
    <row r="23" spans="1:10" ht="24" x14ac:dyDescent="0.25">
      <c r="A23" s="133" t="s">
        <v>852</v>
      </c>
      <c r="B23" s="133" t="s">
        <v>793</v>
      </c>
      <c r="C23" s="133" t="s">
        <v>853</v>
      </c>
      <c r="D23" s="133" t="s">
        <v>854</v>
      </c>
      <c r="E23" s="133" t="s">
        <v>139</v>
      </c>
      <c r="F23" s="133" t="s">
        <v>855</v>
      </c>
      <c r="G23" s="144" t="s">
        <v>856</v>
      </c>
      <c r="H23" s="145">
        <v>2.5000000000000001E-2</v>
      </c>
      <c r="I23" s="145">
        <v>0.1</v>
      </c>
      <c r="J23" s="141">
        <v>12907681</v>
      </c>
    </row>
    <row r="24" spans="1:10" ht="24" x14ac:dyDescent="0.25">
      <c r="A24" s="133" t="s">
        <v>852</v>
      </c>
      <c r="B24" s="133" t="s">
        <v>793</v>
      </c>
      <c r="C24" s="133" t="s">
        <v>857</v>
      </c>
      <c r="D24" s="133" t="s">
        <v>854</v>
      </c>
      <c r="E24" s="133" t="s">
        <v>139</v>
      </c>
      <c r="F24" s="133" t="s">
        <v>855</v>
      </c>
      <c r="G24" s="144" t="s">
        <v>856</v>
      </c>
      <c r="H24" s="145">
        <v>2.5000000000000001E-2</v>
      </c>
      <c r="I24" s="145">
        <v>0.1</v>
      </c>
      <c r="J24" s="139">
        <v>6584217</v>
      </c>
    </row>
    <row r="25" spans="1:10" ht="24" x14ac:dyDescent="0.25">
      <c r="A25" s="133" t="s">
        <v>839</v>
      </c>
      <c r="B25" s="133" t="s">
        <v>815</v>
      </c>
      <c r="C25" s="133" t="s">
        <v>858</v>
      </c>
      <c r="D25" s="133" t="s">
        <v>859</v>
      </c>
      <c r="E25" s="133" t="s">
        <v>139</v>
      </c>
      <c r="F25" s="133" t="s">
        <v>843</v>
      </c>
      <c r="G25" s="144" t="s">
        <v>860</v>
      </c>
      <c r="H25" s="145">
        <v>1E-3</v>
      </c>
      <c r="I25" s="145">
        <v>0.01</v>
      </c>
      <c r="J25" s="140">
        <v>6301595</v>
      </c>
    </row>
    <row r="26" spans="1:10" x14ac:dyDescent="0.25">
      <c r="A26" s="129" t="s">
        <v>861</v>
      </c>
      <c r="B26" s="129"/>
      <c r="C26" s="129"/>
      <c r="D26" s="129"/>
      <c r="E26" s="129"/>
      <c r="F26" s="129"/>
      <c r="G26" s="147"/>
      <c r="H26" s="148"/>
      <c r="I26" s="148"/>
      <c r="J26" s="148"/>
    </row>
    <row r="27" spans="1:10" x14ac:dyDescent="0.25">
      <c r="A27" s="135" t="s">
        <v>862</v>
      </c>
      <c r="B27" s="136" t="s">
        <v>815</v>
      </c>
      <c r="C27" s="136" t="s">
        <v>863</v>
      </c>
      <c r="D27" s="136" t="s">
        <v>864</v>
      </c>
      <c r="E27" s="136" t="s">
        <v>139</v>
      </c>
      <c r="F27" s="136" t="s">
        <v>865</v>
      </c>
      <c r="G27" s="149" t="s">
        <v>838</v>
      </c>
      <c r="H27" s="150">
        <v>0.01</v>
      </c>
      <c r="I27" s="150">
        <v>0.1</v>
      </c>
      <c r="J27" s="139">
        <v>6301580</v>
      </c>
    </row>
    <row r="28" spans="1:10" ht="24" x14ac:dyDescent="0.25">
      <c r="A28" s="135" t="s">
        <v>866</v>
      </c>
      <c r="B28" s="136" t="s">
        <v>815</v>
      </c>
      <c r="C28" s="136" t="s">
        <v>867</v>
      </c>
      <c r="D28" s="136" t="s">
        <v>868</v>
      </c>
      <c r="E28" s="136" t="s">
        <v>139</v>
      </c>
      <c r="F28" s="136" t="s">
        <v>865</v>
      </c>
      <c r="G28" s="149" t="s">
        <v>869</v>
      </c>
      <c r="H28" s="150">
        <v>1E-3</v>
      </c>
      <c r="I28" s="150">
        <v>0.01</v>
      </c>
      <c r="J28" s="151">
        <v>6301636</v>
      </c>
    </row>
    <row r="29" spans="1:10" ht="24" x14ac:dyDescent="0.25">
      <c r="A29" s="135" t="s">
        <v>870</v>
      </c>
      <c r="B29" s="136" t="s">
        <v>815</v>
      </c>
      <c r="C29" s="136" t="s">
        <v>871</v>
      </c>
      <c r="D29" s="136" t="s">
        <v>868</v>
      </c>
      <c r="E29" s="136" t="s">
        <v>139</v>
      </c>
      <c r="F29" s="136" t="s">
        <v>865</v>
      </c>
      <c r="G29" s="149" t="s">
        <v>872</v>
      </c>
      <c r="H29" s="150">
        <v>5.0000000000000001E-3</v>
      </c>
      <c r="I29" s="150">
        <v>0.01</v>
      </c>
      <c r="J29" s="139">
        <v>6301626</v>
      </c>
    </row>
    <row r="30" spans="1:10" x14ac:dyDescent="0.25">
      <c r="A30" s="135" t="s">
        <v>873</v>
      </c>
      <c r="B30" s="136" t="s">
        <v>815</v>
      </c>
      <c r="C30" s="136" t="s">
        <v>874</v>
      </c>
      <c r="D30" s="136" t="s">
        <v>875</v>
      </c>
      <c r="E30" s="136" t="s">
        <v>139</v>
      </c>
      <c r="F30" s="136" t="s">
        <v>855</v>
      </c>
      <c r="G30" s="150" t="s">
        <v>876</v>
      </c>
      <c r="H30" s="150">
        <v>1.5E-3</v>
      </c>
      <c r="I30" s="150">
        <v>3.0000000000000001E-3</v>
      </c>
      <c r="J30" s="139">
        <v>6301578</v>
      </c>
    </row>
    <row r="31" spans="1:10" x14ac:dyDescent="0.25">
      <c r="A31" s="133" t="s">
        <v>877</v>
      </c>
      <c r="B31" s="133" t="s">
        <v>815</v>
      </c>
      <c r="C31" s="133" t="s">
        <v>878</v>
      </c>
      <c r="D31" s="136" t="s">
        <v>824</v>
      </c>
      <c r="E31" s="136" t="s">
        <v>139</v>
      </c>
      <c r="F31" s="136" t="s">
        <v>879</v>
      </c>
      <c r="G31" s="149" t="s">
        <v>880</v>
      </c>
      <c r="H31" s="150">
        <v>0.01</v>
      </c>
      <c r="I31" s="150">
        <v>0.05</v>
      </c>
      <c r="J31" s="139">
        <v>12974719</v>
      </c>
    </row>
    <row r="32" spans="1:10" ht="36" x14ac:dyDescent="0.25">
      <c r="A32" s="135" t="s">
        <v>881</v>
      </c>
      <c r="B32" s="136" t="s">
        <v>815</v>
      </c>
      <c r="C32" s="136" t="s">
        <v>882</v>
      </c>
      <c r="D32" s="136" t="s">
        <v>883</v>
      </c>
      <c r="E32" s="136" t="s">
        <v>139</v>
      </c>
      <c r="F32" s="136" t="s">
        <v>884</v>
      </c>
      <c r="G32" s="149" t="s">
        <v>885</v>
      </c>
      <c r="H32" s="150">
        <v>1E-3</v>
      </c>
      <c r="I32" s="150">
        <v>5.0000000000000001E-3</v>
      </c>
      <c r="J32" s="151">
        <v>6301627</v>
      </c>
    </row>
    <row r="33" spans="1:10" x14ac:dyDescent="0.25">
      <c r="A33" s="129" t="s">
        <v>886</v>
      </c>
      <c r="B33" s="129"/>
      <c r="C33" s="130"/>
      <c r="D33" s="130"/>
      <c r="E33" s="130"/>
      <c r="F33" s="130"/>
      <c r="G33" s="142"/>
      <c r="H33" s="143"/>
      <c r="I33" s="143"/>
      <c r="J33" s="148"/>
    </row>
    <row r="34" spans="1:10" x14ac:dyDescent="0.25">
      <c r="A34" s="133" t="s">
        <v>887</v>
      </c>
      <c r="B34" s="133" t="s">
        <v>815</v>
      </c>
      <c r="C34" s="133" t="s">
        <v>888</v>
      </c>
      <c r="D34" s="135" t="s">
        <v>889</v>
      </c>
      <c r="E34" s="135" t="s">
        <v>139</v>
      </c>
      <c r="F34" s="135" t="s">
        <v>890</v>
      </c>
      <c r="G34" s="152">
        <v>1E-3</v>
      </c>
      <c r="H34" s="152">
        <v>1E-3</v>
      </c>
      <c r="I34" s="152">
        <v>1E-3</v>
      </c>
      <c r="J34" s="139">
        <v>6301640</v>
      </c>
    </row>
    <row r="35" spans="1:10" x14ac:dyDescent="0.25">
      <c r="A35" s="133" t="s">
        <v>887</v>
      </c>
      <c r="B35" s="133" t="s">
        <v>815</v>
      </c>
      <c r="C35" s="133" t="s">
        <v>891</v>
      </c>
      <c r="D35" s="135" t="s">
        <v>889</v>
      </c>
      <c r="E35" s="135" t="s">
        <v>139</v>
      </c>
      <c r="F35" s="135" t="s">
        <v>890</v>
      </c>
      <c r="G35" s="152">
        <v>2E-3</v>
      </c>
      <c r="H35" s="152">
        <v>2E-3</v>
      </c>
      <c r="I35" s="152">
        <v>2E-3</v>
      </c>
      <c r="J35" s="139">
        <v>12974718</v>
      </c>
    </row>
    <row r="36" spans="1:10" ht="24" x14ac:dyDescent="0.25">
      <c r="A36" s="133" t="s">
        <v>892</v>
      </c>
      <c r="B36" s="133" t="s">
        <v>815</v>
      </c>
      <c r="C36" s="133" t="s">
        <v>893</v>
      </c>
      <c r="D36" s="135" t="s">
        <v>894</v>
      </c>
      <c r="E36" s="135" t="s">
        <v>139</v>
      </c>
      <c r="F36" s="135" t="s">
        <v>890</v>
      </c>
      <c r="G36" s="152" t="s">
        <v>895</v>
      </c>
      <c r="H36" s="152">
        <v>5.0000000000000001E-4</v>
      </c>
      <c r="I36" s="152">
        <v>9.8999999999999999E-4</v>
      </c>
      <c r="J36" s="139">
        <v>6301645</v>
      </c>
    </row>
    <row r="37" spans="1:10" x14ac:dyDescent="0.25">
      <c r="A37" s="135" t="s">
        <v>887</v>
      </c>
      <c r="B37" s="135" t="s">
        <v>815</v>
      </c>
      <c r="C37" s="135" t="s">
        <v>579</v>
      </c>
      <c r="D37" s="135" t="s">
        <v>896</v>
      </c>
      <c r="E37" s="135" t="s">
        <v>788</v>
      </c>
      <c r="F37" s="135" t="s">
        <v>890</v>
      </c>
      <c r="G37" s="153" t="s">
        <v>897</v>
      </c>
      <c r="H37" s="152">
        <v>0.9</v>
      </c>
      <c r="I37" s="152">
        <v>1</v>
      </c>
      <c r="J37" s="140">
        <v>6301610</v>
      </c>
    </row>
    <row r="38" spans="1:10" x14ac:dyDescent="0.25">
      <c r="A38" s="135" t="s">
        <v>887</v>
      </c>
      <c r="B38" s="135" t="s">
        <v>815</v>
      </c>
      <c r="C38" s="135" t="s">
        <v>579</v>
      </c>
      <c r="D38" s="135" t="s">
        <v>898</v>
      </c>
      <c r="E38" s="135" t="s">
        <v>788</v>
      </c>
      <c r="F38" s="135" t="s">
        <v>890</v>
      </c>
      <c r="G38" s="152" t="s">
        <v>899</v>
      </c>
      <c r="H38" s="152">
        <v>0.99</v>
      </c>
      <c r="I38" s="152">
        <v>0.99990000000000001</v>
      </c>
      <c r="J38" s="151">
        <v>6301605</v>
      </c>
    </row>
    <row r="40" spans="1:10" x14ac:dyDescent="0.25">
      <c r="G40" s="109"/>
      <c r="H40" s="110" t="s">
        <v>900</v>
      </c>
      <c r="I40" s="111" t="s">
        <v>901</v>
      </c>
      <c r="J40" s="124" t="s">
        <v>902</v>
      </c>
    </row>
    <row r="41" spans="1:10" x14ac:dyDescent="0.25">
      <c r="G41" s="112" t="s">
        <v>903</v>
      </c>
      <c r="H41" s="113">
        <f>MEDIAN(H7:H12, H14:H16, H18:H22, H23:H24, H25, H27, H28:H29, H30:H32, H34:H36)</f>
        <v>1.25E-3</v>
      </c>
      <c r="I41" s="114">
        <f>MEDIAN(I7:I12, I14:I16, I18:I22, I23:I24, I25, I27, I28:I29, I30:I32, I34:I36)</f>
        <v>0.01</v>
      </c>
      <c r="J41" s="115">
        <f>H42</f>
        <v>0.1</v>
      </c>
    </row>
    <row r="42" spans="1:10" x14ac:dyDescent="0.25">
      <c r="G42" s="112" t="s">
        <v>904</v>
      </c>
      <c r="H42" s="113">
        <f>MAX(H7:H12, H14:H16, H18:H22, H23:H24, H25, H27, H28:H29, H30:H32, H34:H36)</f>
        <v>0.1</v>
      </c>
      <c r="I42" s="114">
        <f>MAX(I7:I12, I14:I16, I18:I22, I23:I24, I25, I27, I28:I29, I30:I32, I34:I36)</f>
        <v>0.25</v>
      </c>
      <c r="J42" s="115">
        <f>I42</f>
        <v>0.25</v>
      </c>
    </row>
    <row r="43" spans="1:10" x14ac:dyDescent="0.25">
      <c r="G43" s="116"/>
      <c r="H43" s="117"/>
      <c r="I43" s="117"/>
      <c r="J43" s="125"/>
    </row>
    <row r="44" spans="1:10" ht="28.5" x14ac:dyDescent="0.25">
      <c r="G44" s="118" t="s">
        <v>905</v>
      </c>
      <c r="H44" s="115">
        <f>MEDIAN(H7:H12, H14:H16, H18:H20,H22, H23:H24, H25)</f>
        <v>1E-3</v>
      </c>
      <c r="I44" s="119">
        <f>MEDIAN(I7:I12, I14:I16, I18:I20,I22, I23:I24, I25)</f>
        <v>0.01</v>
      </c>
      <c r="J44" s="115">
        <f>H45</f>
        <v>0.1</v>
      </c>
    </row>
    <row r="45" spans="1:10" ht="28.5" x14ac:dyDescent="0.25">
      <c r="G45" s="118" t="s">
        <v>906</v>
      </c>
      <c r="H45" s="115">
        <f>MAX(H7:H12, H14:H16, H18:H20,H22, H23:H24, H25)</f>
        <v>0.1</v>
      </c>
      <c r="I45" s="119">
        <f>MAX(I7:I12, I14:I16, I18:I20,I22, I23:I24, I25)</f>
        <v>0.25</v>
      </c>
      <c r="J45" s="115">
        <f>I45</f>
        <v>0.25</v>
      </c>
    </row>
    <row r="46" spans="1:10" x14ac:dyDescent="0.25">
      <c r="G46" s="116"/>
      <c r="H46" s="120"/>
      <c r="I46" s="120"/>
      <c r="J46" s="125"/>
    </row>
    <row r="47" spans="1:10" ht="29.25" x14ac:dyDescent="0.25">
      <c r="G47" s="160" t="s">
        <v>907</v>
      </c>
      <c r="H47" s="161">
        <f>MEDIAN(H18:H19, H21, H27, H28:H29, H30:H32)</f>
        <v>0.01</v>
      </c>
      <c r="I47" s="161">
        <f>MEDIAN(I18:I19, I21, I27, I28:I29, I30:I32)</f>
        <v>0.05</v>
      </c>
      <c r="J47" s="115">
        <f>H48</f>
        <v>0.1</v>
      </c>
    </row>
    <row r="48" spans="1:10" ht="29.25" x14ac:dyDescent="0.25">
      <c r="G48" s="160" t="s">
        <v>908</v>
      </c>
      <c r="H48" s="161">
        <f>MAX(H18:H19, H21, H27, H28:H29, H30:H32)</f>
        <v>0.1</v>
      </c>
      <c r="I48" s="161">
        <f>MAX(I18:I19, I21, I27, I28:I29, I30:I32)</f>
        <v>0.25</v>
      </c>
      <c r="J48" s="115">
        <f>I48</f>
        <v>0.25</v>
      </c>
    </row>
    <row r="49" spans="7:10" x14ac:dyDescent="0.25">
      <c r="G49" s="165"/>
      <c r="H49" s="162"/>
      <c r="I49" s="162"/>
      <c r="J49" s="162"/>
    </row>
    <row r="50" spans="7:10" x14ac:dyDescent="0.25">
      <c r="G50" s="163"/>
      <c r="H50" s="164"/>
      <c r="I50" s="164"/>
      <c r="J50" s="164"/>
    </row>
    <row r="51" spans="7:10" x14ac:dyDescent="0.25">
      <c r="G51" s="163"/>
      <c r="H51" s="164"/>
      <c r="I51" s="164"/>
      <c r="J51" s="164"/>
    </row>
  </sheetData>
  <sheetProtection sheet="1" objects="1" scenarios="1"/>
  <mergeCells count="1">
    <mergeCell ref="A1:J1"/>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Document_x0020_Creation_x0020_Date xmlns="4ffa91fb-a0ff-4ac5-b2db-65c790d184a4">2025-07-24T18:58:05+00:00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6CBD01B8-49A9-461C-A6F2-33DA4AF55132}">
  <ds:schemaRefs>
    <ds:schemaRef ds:uri="http://schemas.microsoft.com/sharepoint/v3/contenttype/forms"/>
  </ds:schemaRefs>
</ds:datastoreItem>
</file>

<file path=customXml/itemProps2.xml><?xml version="1.0" encoding="utf-8"?>
<ds:datastoreItem xmlns:ds="http://schemas.openxmlformats.org/officeDocument/2006/customXml" ds:itemID="{DA1E6013-BC37-44B1-AB12-F2C0D80B9703}">
  <ds:schemaRefs>
    <ds:schemaRef ds:uri="4ffa91fb-a0ff-4ac5-b2db-65c790d184a4"/>
    <ds:schemaRef ds:uri="http://purl.org/dc/terms/"/>
    <ds:schemaRef ds:uri="http://schemas.microsoft.com/sharepoint/v3"/>
    <ds:schemaRef ds:uri="http://schemas.microsoft.com/office/infopath/2007/PartnerControls"/>
    <ds:schemaRef ds:uri="http://purl.org/dc/elements/1.1/"/>
    <ds:schemaRef ds:uri="http://schemas.openxmlformats.org/package/2006/metadata/core-properties"/>
    <ds:schemaRef ds:uri="http://schemas.microsoft.com/sharepoint/v3/fields"/>
    <ds:schemaRef ds:uri="http://schemas.microsoft.com/office/2006/documentManagement/types"/>
    <ds:schemaRef ds:uri="ead8da0f-3542-4e50-96c8-f1f698624e86"/>
    <ds:schemaRef ds:uri="http://schemas.microsoft.com/office/2006/metadata/properties"/>
    <ds:schemaRef ds:uri="http://purl.org/dc/dcmitype/"/>
    <ds:schemaRef ds:uri="fecc2597-e8fd-4279-ac06-bd7c891938be"/>
    <ds:schemaRef ds:uri="http://schemas.microsoft.com/sharepoint.v3"/>
    <ds:schemaRef ds:uri="http://www.w3.org/XML/1998/namespace"/>
  </ds:schemaRefs>
</ds:datastoreItem>
</file>

<file path=customXml/itemProps3.xml><?xml version="1.0" encoding="utf-8"?>
<ds:datastoreItem xmlns:ds="http://schemas.openxmlformats.org/officeDocument/2006/customXml" ds:itemID="{324C8586-BE32-4EC8-A8CC-6D18D6DEA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301C787-5333-4AE1-BF1B-A94ECC48362C}">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vt:i4>
      </vt:variant>
    </vt:vector>
  </HeadingPairs>
  <TitlesOfParts>
    <vt:vector size="20" baseType="lpstr">
      <vt:lpstr>Cover Page</vt:lpstr>
      <vt:lpstr>Read Me</vt:lpstr>
      <vt:lpstr>Inhalation Exposure Summary</vt:lpstr>
      <vt:lpstr>Inhalation Risk Summary</vt:lpstr>
      <vt:lpstr>Inhalation Exposure Matrix</vt:lpstr>
      <vt:lpstr>Mfg_Import</vt:lpstr>
      <vt:lpstr>Processing</vt:lpstr>
      <vt:lpstr>Plastic Converting</vt:lpstr>
      <vt:lpstr>Casting Hardener</vt:lpstr>
      <vt:lpstr>Paint-Coating-Epoxy (spray)</vt:lpstr>
      <vt:lpstr>App of PCAS (non-spray)</vt:lpstr>
      <vt:lpstr>Lab Chemicals</vt:lpstr>
      <vt:lpstr>Fabrication</vt:lpstr>
      <vt:lpstr>Disposal_Recycling</vt:lpstr>
      <vt:lpstr>OSHA CEHD</vt:lpstr>
      <vt:lpstr>Dermal Exposure + Risk Summary</vt:lpstr>
      <vt:lpstr>Dermal Loading Data</vt:lpstr>
      <vt:lpstr>Product Information</vt:lpstr>
      <vt:lpstr>'Product Information'!_Ref29978148</vt:lpstr>
      <vt:lpstr>'Product Information'!OLE_LINK1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Peppriell, Ashley</cp:lastModifiedBy>
  <cp:revision/>
  <dcterms:created xsi:type="dcterms:W3CDTF">2025-11-03T21:28:19Z</dcterms:created>
  <dcterms:modified xsi:type="dcterms:W3CDTF">2026-03-27T16:16:47Z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